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4\1 полугодие\Центр\На сайт\"/>
    </mc:Choice>
  </mc:AlternateContent>
  <xr:revisionPtr revIDLastSave="0" documentId="13_ncr:1_{43370446-8E43-4750-A7D6-DED0EE1A7608}" xr6:coauthVersionLast="36" xr6:coauthVersionMax="36" xr10:uidLastSave="{00000000-0000-0000-0000-000000000000}"/>
  <bookViews>
    <workbookView xWindow="480" yWindow="135" windowWidth="18885" windowHeight="8430" tabRatio="856" xr2:uid="{00000000-000D-0000-FFFF-FFFF00000000}"/>
  </bookViews>
  <sheets>
    <sheet name="табл. 1.6 " sheetId="1" r:id="rId1"/>
  </sheets>
  <definedNames>
    <definedName name="fgsegf">#REF!</definedName>
    <definedName name="list2" localSheetId="0">#REF!</definedName>
    <definedName name="list2">#REF!</definedName>
    <definedName name="_xlnm.Print_Area" localSheetId="0">'табл. 1.6 '!$A$1:$P$94</definedName>
  </definedNames>
  <calcPr calcId="191029"/>
</workbook>
</file>

<file path=xl/calcChain.xml><?xml version="1.0" encoding="utf-8"?>
<calcChain xmlns="http://schemas.openxmlformats.org/spreadsheetml/2006/main">
  <c r="K67" i="1" l="1"/>
  <c r="K66" i="1"/>
  <c r="K65" i="1"/>
  <c r="K64" i="1"/>
  <c r="K63" i="1"/>
  <c r="K62" i="1"/>
  <c r="K60" i="1"/>
  <c r="K59" i="1"/>
  <c r="K57" i="1"/>
  <c r="K56" i="1"/>
  <c r="K55" i="1"/>
  <c r="K54" i="1"/>
  <c r="K53" i="1"/>
  <c r="K52" i="1"/>
  <c r="K48" i="1"/>
  <c r="K44" i="1"/>
  <c r="J44" i="1" s="1"/>
  <c r="K43" i="1"/>
  <c r="N42" i="1"/>
  <c r="K42" i="1"/>
  <c r="N41" i="1"/>
  <c r="K41" i="1"/>
  <c r="N40" i="1"/>
  <c r="K40" i="1"/>
  <c r="N39" i="1"/>
  <c r="K39" i="1"/>
  <c r="N38" i="1"/>
  <c r="K38" i="1"/>
  <c r="N37" i="1"/>
  <c r="K37" i="1"/>
  <c r="N36" i="1"/>
  <c r="K36" i="1"/>
  <c r="N35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J36" i="1" l="1"/>
  <c r="J37" i="1"/>
  <c r="J35" i="1"/>
  <c r="J42" i="1"/>
  <c r="N50" i="1"/>
  <c r="J40" i="1"/>
  <c r="J41" i="1"/>
  <c r="J38" i="1"/>
  <c r="J39" i="1"/>
  <c r="N49" i="1"/>
  <c r="K47" i="1"/>
  <c r="M45" i="1"/>
  <c r="O45" i="1"/>
  <c r="N47" i="1"/>
  <c r="J27" i="1"/>
  <c r="J31" i="1"/>
  <c r="J43" i="1"/>
  <c r="J54" i="1"/>
  <c r="J59" i="1"/>
  <c r="J63" i="1"/>
  <c r="J67" i="1"/>
  <c r="J24" i="1"/>
  <c r="J28" i="1"/>
  <c r="J32" i="1"/>
  <c r="J55" i="1"/>
  <c r="J60" i="1"/>
  <c r="J64" i="1"/>
  <c r="J25" i="1"/>
  <c r="J29" i="1"/>
  <c r="J33" i="1"/>
  <c r="J48" i="1"/>
  <c r="J56" i="1"/>
  <c r="J65" i="1"/>
  <c r="J26" i="1"/>
  <c r="J30" i="1"/>
  <c r="J34" i="1"/>
  <c r="J53" i="1"/>
  <c r="J57" i="1"/>
  <c r="J62" i="1"/>
  <c r="J66" i="1"/>
  <c r="K46" i="1"/>
  <c r="J46" i="1" s="1"/>
  <c r="O49" i="1"/>
  <c r="K22" i="1"/>
  <c r="J23" i="1"/>
  <c r="J52" i="1"/>
  <c r="K51" i="1"/>
  <c r="N44" i="1"/>
  <c r="L45" i="1"/>
  <c r="N46" i="1"/>
  <c r="K45" i="1" l="1"/>
  <c r="K50" i="1"/>
  <c r="J50" i="1" s="1"/>
  <c r="K49" i="1"/>
  <c r="J45" i="1"/>
  <c r="N45" i="1"/>
  <c r="J47" i="1"/>
  <c r="J51" i="1"/>
  <c r="J22" i="1"/>
  <c r="K21" i="1" l="1"/>
  <c r="J21" i="1" l="1"/>
  <c r="J78" i="1" l="1"/>
  <c r="J84" i="1"/>
  <c r="E61" i="1" l="1"/>
  <c r="H54" i="1" l="1"/>
  <c r="H67" i="1"/>
  <c r="H61" i="1"/>
  <c r="H53" i="1"/>
  <c r="H52" i="1" l="1"/>
  <c r="H35" i="1" l="1"/>
  <c r="H37" i="1"/>
  <c r="H56" i="1"/>
  <c r="H42" i="1"/>
  <c r="H40" i="1"/>
  <c r="H36" i="1"/>
  <c r="H39" i="1"/>
  <c r="H41" i="1"/>
  <c r="H38" i="1"/>
  <c r="H55" i="1" l="1"/>
  <c r="H28" i="1"/>
  <c r="H27" i="1"/>
  <c r="H25" i="1"/>
  <c r="H26" i="1"/>
  <c r="H24" i="1"/>
  <c r="H51" i="1" l="1"/>
  <c r="H47" i="1" l="1"/>
  <c r="H44" i="1" l="1"/>
  <c r="H64" i="1" l="1"/>
  <c r="H65" i="1"/>
  <c r="H66" i="1"/>
  <c r="H63" i="1"/>
  <c r="F62" i="1"/>
  <c r="H62" i="1" l="1"/>
  <c r="H59" i="1" l="1"/>
  <c r="E67" i="1" l="1"/>
  <c r="E66" i="1"/>
  <c r="E65" i="1"/>
  <c r="E64" i="1"/>
  <c r="E63" i="1"/>
  <c r="E59" i="1"/>
  <c r="E56" i="1"/>
  <c r="E55" i="1"/>
  <c r="E54" i="1"/>
  <c r="E53" i="1"/>
  <c r="E52" i="1"/>
  <c r="E47" i="1"/>
  <c r="E42" i="1"/>
  <c r="E41" i="1"/>
  <c r="E40" i="1"/>
  <c r="E39" i="1"/>
  <c r="E38" i="1"/>
  <c r="E37" i="1"/>
  <c r="E36" i="1"/>
  <c r="E35" i="1"/>
  <c r="E28" i="1"/>
  <c r="E27" i="1"/>
  <c r="E26" i="1"/>
  <c r="E25" i="1"/>
  <c r="E24" i="1"/>
  <c r="D59" i="1" l="1"/>
  <c r="D67" i="1"/>
  <c r="D64" i="1"/>
  <c r="D66" i="1"/>
  <c r="D65" i="1"/>
  <c r="E60" i="1"/>
  <c r="H60" i="1"/>
  <c r="E51" i="1"/>
  <c r="E62" i="1"/>
  <c r="D63" i="1"/>
  <c r="D60" i="1" l="1"/>
  <c r="D62" i="1"/>
  <c r="E57" i="1" l="1"/>
  <c r="H57" i="1"/>
  <c r="D54" i="1"/>
  <c r="D53" i="1"/>
  <c r="D52" i="1"/>
  <c r="I51" i="1"/>
  <c r="G51" i="1"/>
  <c r="F51" i="1"/>
  <c r="D57" i="1" l="1"/>
  <c r="D51" i="1"/>
  <c r="D42" i="1" l="1"/>
  <c r="D41" i="1"/>
  <c r="D40" i="1"/>
  <c r="D39" i="1"/>
  <c r="D38" i="1"/>
  <c r="D37" i="1"/>
  <c r="D36" i="1"/>
  <c r="D35" i="1"/>
  <c r="D28" i="1" l="1"/>
  <c r="D27" i="1"/>
  <c r="D26" i="1"/>
  <c r="D25" i="1"/>
  <c r="D24" i="1"/>
  <c r="H34" i="1" l="1"/>
  <c r="H29" i="1" l="1"/>
  <c r="E33" i="1"/>
  <c r="H33" i="1"/>
  <c r="E32" i="1"/>
  <c r="H32" i="1"/>
  <c r="E34" i="1"/>
  <c r="E29" i="1"/>
  <c r="H43" i="1" l="1"/>
  <c r="H48" i="1"/>
  <c r="E43" i="1"/>
  <c r="E48" i="1"/>
  <c r="G30" i="1"/>
  <c r="H31" i="1"/>
  <c r="H30" i="1" l="1"/>
  <c r="E44" i="1"/>
  <c r="F30" i="1"/>
  <c r="I30" i="1"/>
  <c r="H23" i="1" l="1"/>
  <c r="E23" i="1"/>
  <c r="E31" i="1"/>
  <c r="E30" i="1"/>
  <c r="H22" i="1" l="1"/>
  <c r="E22" i="1"/>
  <c r="D30" i="1"/>
  <c r="I22" i="1"/>
  <c r="G22" i="1"/>
  <c r="F22" i="1"/>
  <c r="D22" i="1"/>
  <c r="G45" i="1" l="1"/>
  <c r="I45" i="1"/>
  <c r="H49" i="1" l="1"/>
  <c r="H46" i="1" l="1"/>
  <c r="F45" i="1"/>
  <c r="E46" i="1"/>
  <c r="E45" i="1" l="1"/>
  <c r="I49" i="1"/>
  <c r="H45" i="1"/>
  <c r="D45" i="1"/>
  <c r="E49" i="1" l="1"/>
  <c r="F21" i="1" l="1"/>
  <c r="G21" i="1"/>
  <c r="H50" i="1" l="1"/>
  <c r="H21" i="1" l="1"/>
  <c r="I21" i="1" l="1"/>
  <c r="E50" i="1"/>
  <c r="D50" i="1"/>
  <c r="E21" i="1" l="1"/>
  <c r="D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Шиянова Анна Викторовна</author>
  </authors>
  <commentList>
    <comment ref="A56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Шиянова Анна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расходы не принимаемые в НУ, вскючая с/с!</t>
        </r>
      </text>
    </comment>
  </commentList>
</comments>
</file>

<file path=xl/sharedStrings.xml><?xml version="1.0" encoding="utf-8"?>
<sst xmlns="http://schemas.openxmlformats.org/spreadsheetml/2006/main" count="270" uniqueCount="137">
  <si>
    <t>Таблица 1.6</t>
  </si>
  <si>
    <t>Расшифровка расходов субъекта естественных монополий, оказывающего услуги по передаче электроэнергии (мощности) по электрическим сетям, принадлежащим на праве собственности</t>
  </si>
  <si>
    <t>или ином законном основании территориальным сетевым организациям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</si>
  <si>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</si>
  <si>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</si>
  <si>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</si>
  <si>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</si>
  <si>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</si>
  <si>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</si>
  <si>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Местонахождение (адрес):</t>
  </si>
  <si>
    <t>Субъект РФ: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</si>
  <si>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</si>
  <si>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</si>
  <si>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</si>
  <si>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</si>
  <si>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</si>
  <si>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
по Субъекту РФ, указанному в заголовке формы</t>
  </si>
  <si>
    <t>из графы 5 по видам деятельности *</t>
  </si>
  <si>
    <t>За аналогичный период пре-дыдущего года, всего по предприятию</t>
  </si>
  <si>
    <t>из графы 10: по Субъекту РФ, указанному в заголовке формы</t>
  </si>
  <si>
    <t>из графы 10 по видам деятельности *</t>
  </si>
  <si>
    <t>Примечания:
принцип разделения показателей по субъектам РФ
и по видам деятельности согласно ОРД предприятия</t>
  </si>
  <si>
    <t>Передача
по расп-редели-тельным сетям</t>
  </si>
  <si>
    <t>Техноло-гическое присоеди-нение</t>
  </si>
  <si>
    <t>Передача
и техно-логичес-кое присоеди-нение</t>
  </si>
  <si>
    <t>Прочие виды деятель-ности</t>
  </si>
  <si>
    <t>8 (сумма
гр. 6 и 7)</t>
  </si>
  <si>
    <t>14 (сумма гр. 12 и 13)</t>
  </si>
  <si>
    <t>Расходы, учитываемые в целях налогообложения прибыли, всего, в том числе (сумма строк 110, 120, 130, 140, 150, 160, 170, 180, 190)</t>
  </si>
  <si>
    <t>тыс. руб.</t>
  </si>
  <si>
    <t>100</t>
  </si>
  <si>
    <t>Материальные расходы (сумма строк 111, 112, 113)</t>
  </si>
  <si>
    <t>110</t>
  </si>
  <si>
    <t>Расходы на приобретение сырья и материалов</t>
  </si>
  <si>
    <t>111</t>
  </si>
  <si>
    <t>Расходы на приобретение электрической энергии на компенсацию технологического расхода (потерь) электрической энергии в сетях, в том числе по уровням напряжения:</t>
  </si>
  <si>
    <t>112</t>
  </si>
  <si>
    <t>ВН</t>
  </si>
  <si>
    <t>СН1</t>
  </si>
  <si>
    <t>СН2</t>
  </si>
  <si>
    <t>НН</t>
  </si>
  <si>
    <t>Расходы на приобретение электрической энергии на хозяйственные нужды</t>
  </si>
  <si>
    <t>113</t>
  </si>
  <si>
    <t>Расходы на оплату услуг сторонних организаций (сумма строк 121, 122, 123, 124)</t>
  </si>
  <si>
    <t>120</t>
  </si>
  <si>
    <t>Расходы на страхование</t>
  </si>
  <si>
    <t>121</t>
  </si>
  <si>
    <t>Оплата услуг ОАО "ФСК ЕЭС"</t>
  </si>
  <si>
    <t>122</t>
  </si>
  <si>
    <t>Оплата услуг по передаче электрической энергии, оказываемых другими сетевыми организациями</t>
  </si>
  <si>
    <t>123</t>
  </si>
  <si>
    <t>Расходы на ремонт основных средств, выполняемых подрядным способом</t>
  </si>
  <si>
    <t>124</t>
  </si>
  <si>
    <t>Расходы на оплату труда</t>
  </si>
  <si>
    <t>130</t>
  </si>
  <si>
    <t>Управленческий персонал</t>
  </si>
  <si>
    <t>Специалисты и технические</t>
  </si>
  <si>
    <t>Основные производственные рабочие</t>
  </si>
  <si>
    <t>Справочно: среднесписочная численность промышленно-производственного персонала организации **</t>
  </si>
  <si>
    <t>чел.</t>
  </si>
  <si>
    <t>Расходы на выплату страховых взносов в Пенсионный фонд Российской Федерации, Фонд социального страхования Российской Федерации, Федеральный фонд обязательного медицинского страхования и территориальные фонды обязательного медицинского страхования</t>
  </si>
  <si>
    <t>140</t>
  </si>
  <si>
    <t>Амортизация основных средств</t>
  </si>
  <si>
    <t>150</t>
  </si>
  <si>
    <t>Аренда и лизинговые платежи (сумма строк 161, 162)</t>
  </si>
  <si>
    <t>160</t>
  </si>
  <si>
    <t>Плата за аренду имущества</t>
  </si>
  <si>
    <t>161</t>
  </si>
  <si>
    <t>Лизинговые платежи</t>
  </si>
  <si>
    <t>162</t>
  </si>
  <si>
    <t>Налоги, уменьшающие налогооблагаемую базу по налогу на прибыль</t>
  </si>
  <si>
    <t>170</t>
  </si>
  <si>
    <t>Расходы на выплату процентов по кредитам, уменьшающие налогооблагаемую базу по налогу на прибыль</t>
  </si>
  <si>
    <t>180</t>
  </si>
  <si>
    <t>Прочие расходы</t>
  </si>
  <si>
    <t>190</t>
  </si>
  <si>
    <t>Расходы, не учитываемые в целях налогообложения прибыли, всего, в том числе (сумма строк 210, 220, 230, 240, 250)</t>
  </si>
  <si>
    <t>200</t>
  </si>
  <si>
    <t>Возврат заемных средств на цели инвестпрограммы</t>
  </si>
  <si>
    <t>210</t>
  </si>
  <si>
    <t>Прибыль, направленная на инвестиции</t>
  </si>
  <si>
    <t>220</t>
  </si>
  <si>
    <t>Прибыль, направленная на выплату дивидендов</t>
  </si>
  <si>
    <t>230</t>
  </si>
  <si>
    <t>Расходы социального характера из прибыли</t>
  </si>
  <si>
    <t>240</t>
  </si>
  <si>
    <t>Прочие расходы из прибыли в отчетном периоде</t>
  </si>
  <si>
    <t>250</t>
  </si>
  <si>
    <t>Расходы на уплату налога на прибыль</t>
  </si>
  <si>
    <t>300</t>
  </si>
  <si>
    <t>Справочные показатели:</t>
  </si>
  <si>
    <t>Из строки 100 прямые расходы</t>
  </si>
  <si>
    <t>400</t>
  </si>
  <si>
    <t>Из строки 100 косвенные расходы</t>
  </si>
  <si>
    <t>500</t>
  </si>
  <si>
    <t>Расходы на приобретение, сооружение и изготовление основных средств, а также на достройку, дооборудование, реконструкцию, модернизацию и техническое перевооружение основных средств</t>
  </si>
  <si>
    <t>600</t>
  </si>
  <si>
    <t>Расходы на ремонт основных средств (включая арендованные),
всего, в том числе:</t>
  </si>
  <si>
    <t>700</t>
  </si>
  <si>
    <t>материальные расходы</t>
  </si>
  <si>
    <t>расходы на оплату труда и выплату страховых</t>
  </si>
  <si>
    <t>расходы на ремонт основных средств, выполняемый подрядным способом</t>
  </si>
  <si>
    <t>прочие расходы</t>
  </si>
  <si>
    <t>Расходы на приобретение электрической энергии в целях компенсации коммерческого расхода (потерь) электрической энергии в сетях</t>
  </si>
  <si>
    <t>800</t>
  </si>
  <si>
    <t>_____*_Полное наименование видов деятельности:</t>
  </si>
  <si>
    <t>_______гр. 6, 12 - оказание услуг по передаче электрической энергии (мощности) по единой национальной (общероссийской) электрической сети;</t>
  </si>
  <si>
    <t>_______гр. 7, 13 - оказание услуг по технологическому присоединению к электрическим сетям.</t>
  </si>
  <si>
    <t>____**_В целях настоящей таблицы под промышленно-производственным персоналом понимается персонал, расходы на оплату труда которого учитываются по счету 20 "Основное производство".</t>
  </si>
  <si>
    <t>Приложение к таблице 1.6</t>
  </si>
  <si>
    <t>Расшифровка дебиторской задолженности, заемных средств и стоимости активов</t>
  </si>
  <si>
    <t>По состоянию на начало отчетного периода,
всего по предприятию</t>
  </si>
  <si>
    <t>По состоянию на конец отчетного периода,
всего по предприятию</t>
  </si>
  <si>
    <t>Дебиторская задолженность</t>
  </si>
  <si>
    <t>900</t>
  </si>
  <si>
    <t>х</t>
  </si>
  <si>
    <t>в том числе по расчетам с покупателями и заказчиками</t>
  </si>
  <si>
    <t>-</t>
  </si>
  <si>
    <t>Заемные средства, учитываемые в долгосрочных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</si>
  <si>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1000</t>
  </si>
  <si>
    <t>Заемные средства, учитываемые в краткосрочных обязательствах, которые могут быть прямо отнесены на услуги по передаче электроэнергии по распределительным сетям и технологическое присоединение</t>
  </si>
  <si>
    <t>1100</t>
  </si>
  <si>
    <t>Основные средства</t>
  </si>
  <si>
    <t>1200</t>
  </si>
  <si>
    <t>Арендованные основные средства</t>
  </si>
  <si>
    <t>1300</t>
  </si>
  <si>
    <t>Незавершенное строительство</t>
  </si>
  <si>
    <t>1400</t>
  </si>
  <si>
    <t>Руководитель</t>
  </si>
  <si>
    <t>(подпись)</t>
  </si>
  <si>
    <t>(Фамилия, имя, отчество)</t>
  </si>
  <si>
    <t>Главный бухгалтер</t>
  </si>
  <si>
    <t>6901067107</t>
  </si>
  <si>
    <t xml:space="preserve">119017, Россия, г. Москва, ул. Малая Ордынка, д. 15 </t>
  </si>
  <si>
    <t>г. Москва</t>
  </si>
  <si>
    <t>ПАО "Россети Центр"</t>
  </si>
  <si>
    <t>1 пг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</si>
</sst>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#,##0.000"/>
    <numFmt numFmtId="165" formatCode="#,##0.0000"/>
    <numFmt numFmtId="166" formatCode="0.0%"/>
    <numFmt numFmtId="167" formatCode="_-* #,##0.00_р_._-;\-* #,##0.00_р_._-;_-* &quot;-&quot;??_р_._-;_-@_-"/>
    <numFmt numFmtId="171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6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wrapText="1"/>
    </xf>
    <xf numFmtId="3" fontId="4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4" fontId="4" fillId="0" borderId="0" xfId="1" applyNumberFormat="1" applyFont="1" applyBorder="1" applyAlignment="1">
      <alignment horizontal="left"/>
    </xf>
    <xf numFmtId="165" fontId="4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left" vertical="center"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3" fontId="4" fillId="0" borderId="2" xfId="1" applyNumberFormat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center" vertical="center"/>
    </xf>
    <xf numFmtId="0" fontId="4" fillId="0" borderId="3" xfId="1" applyNumberFormat="1" applyFont="1" applyBorder="1" applyAlignment="1">
      <alignment vertical="center" wrapText="1"/>
    </xf>
    <xf numFmtId="0" fontId="4" fillId="0" borderId="0" xfId="1" applyNumberFormat="1" applyFont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1"/>
    </xf>
    <xf numFmtId="0" fontId="4" fillId="0" borderId="5" xfId="1" applyNumberFormat="1" applyFont="1" applyFill="1" applyBorder="1" applyAlignment="1">
      <alignment horizontal="left" vertical="center" wrapText="1" indent="2"/>
    </xf>
    <xf numFmtId="49" fontId="4" fillId="0" borderId="3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4"/>
    </xf>
    <xf numFmtId="0" fontId="4" fillId="4" borderId="0" xfId="1" applyNumberFormat="1" applyFont="1" applyFill="1" applyBorder="1" applyAlignment="1">
      <alignment horizontal="left" vertical="center"/>
    </xf>
    <xf numFmtId="0" fontId="4" fillId="0" borderId="5" xfId="1" applyNumberFormat="1" applyFont="1" applyFill="1" applyBorder="1" applyAlignment="1">
      <alignment horizontal="left" vertical="center" wrapText="1" indent="3"/>
    </xf>
    <xf numFmtId="0" fontId="4" fillId="0" borderId="5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vertical="center"/>
    </xf>
    <xf numFmtId="0" fontId="3" fillId="0" borderId="6" xfId="1" applyNumberFormat="1" applyFont="1" applyFill="1" applyBorder="1" applyAlignment="1">
      <alignment vertical="center"/>
    </xf>
    <xf numFmtId="3" fontId="3" fillId="0" borderId="6" xfId="1" applyNumberFormat="1" applyFont="1" applyFill="1" applyBorder="1" applyAlignment="1">
      <alignment vertical="center"/>
    </xf>
    <xf numFmtId="0" fontId="3" fillId="0" borderId="0" xfId="1" applyNumberFormat="1" applyFont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1"/>
    </xf>
    <xf numFmtId="0" fontId="4" fillId="0" borderId="3" xfId="1" applyNumberFormat="1" applyFont="1" applyFill="1" applyBorder="1" applyAlignment="1">
      <alignment horizontal="center" vertical="center"/>
    </xf>
    <xf numFmtId="3" fontId="4" fillId="2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left" vertical="center"/>
    </xf>
    <xf numFmtId="0" fontId="4" fillId="0" borderId="3" xfId="1" applyNumberFormat="1" applyFont="1" applyFill="1" applyBorder="1" applyAlignment="1">
      <alignment horizontal="left" vertical="center" wrapText="1" indent="2"/>
    </xf>
    <xf numFmtId="0" fontId="5" fillId="0" borderId="0" xfId="1" applyNumberFormat="1" applyFont="1" applyBorder="1" applyAlignment="1">
      <alignment horizontal="left" vertical="center"/>
    </xf>
    <xf numFmtId="0" fontId="5" fillId="0" borderId="0" xfId="1" applyNumberFormat="1" applyFont="1" applyBorder="1" applyAlignment="1">
      <alignment horizontal="left"/>
    </xf>
    <xf numFmtId="164" fontId="5" fillId="0" borderId="0" xfId="1" applyNumberFormat="1" applyFont="1" applyBorder="1" applyAlignment="1">
      <alignment horizontal="left"/>
    </xf>
    <xf numFmtId="0" fontId="6" fillId="0" borderId="0" xfId="1" applyNumberFormat="1" applyFont="1" applyBorder="1" applyAlignment="1">
      <alignment horizontal="left"/>
    </xf>
    <xf numFmtId="3" fontId="6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vertical="center"/>
    </xf>
    <xf numFmtId="0" fontId="3" fillId="0" borderId="5" xfId="1" applyNumberFormat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3" fillId="0" borderId="5" xfId="1" applyNumberFormat="1" applyFont="1" applyBorder="1" applyAlignment="1">
      <alignment horizontal="center" vertical="top" wrapText="1"/>
    </xf>
    <xf numFmtId="0" fontId="3" fillId="0" borderId="0" xfId="1" applyNumberFormat="1" applyFont="1" applyBorder="1" applyAlignment="1">
      <alignment horizontal="center" vertical="top"/>
    </xf>
    <xf numFmtId="0" fontId="4" fillId="2" borderId="3" xfId="1" applyNumberFormat="1" applyFont="1" applyFill="1" applyBorder="1" applyAlignment="1">
      <alignment horizontal="center" vertical="center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3" xfId="1" applyNumberFormat="1" applyFont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left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3" fontId="4" fillId="0" borderId="0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left"/>
    </xf>
    <xf numFmtId="171" fontId="4" fillId="0" borderId="2" xfId="40" applyNumberFormat="1" applyFont="1" applyFill="1" applyBorder="1" applyAlignment="1">
      <alignment horizontal="center" vertical="center"/>
    </xf>
    <xf numFmtId="0" fontId="13" fillId="0" borderId="5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left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top"/>
    </xf>
    <xf numFmtId="0" fontId="4" fillId="0" borderId="5" xfId="1" applyNumberFormat="1" applyFont="1" applyBorder="1" applyAlignment="1">
      <alignment vertical="center" wrapText="1"/>
    </xf>
    <xf numFmtId="0" fontId="3" fillId="0" borderId="0" xfId="1" applyNumberFormat="1" applyFont="1" applyBorder="1" applyAlignment="1">
      <alignment horizontal="center"/>
    </xf>
    <xf numFmtId="49" fontId="4" fillId="0" borderId="1" xfId="1" applyNumberFormat="1" applyFont="1" applyBorder="1" applyAlignment="1">
      <alignment horizontal="left" wrapText="1"/>
    </xf>
    <xf numFmtId="49" fontId="4" fillId="0" borderId="6" xfId="1" applyNumberFormat="1" applyFont="1" applyBorder="1" applyAlignment="1">
      <alignment horizontal="left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center" vertical="top"/>
    </xf>
    <xf numFmtId="0" fontId="3" fillId="0" borderId="7" xfId="1" applyNumberFormat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9" xfId="1" applyNumberFormat="1" applyFont="1" applyFill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1" xr:uid="{00000000-0005-0000-0000-00000D000000}"/>
    <cellStyle name="Обычный 2 2" xfId="15" xr:uid="{00000000-0005-0000-0000-00000E000000}"/>
    <cellStyle name="Обычный 2 2 2" xfId="2" xr:uid="{00000000-0005-0000-0000-00000F000000}"/>
    <cellStyle name="Обычный 2 3" xfId="16" xr:uid="{00000000-0005-0000-0000-000010000000}"/>
    <cellStyle name="Обычный 2 3 3" xfId="17" xr:uid="{00000000-0005-0000-0000-000011000000}"/>
    <cellStyle name="Обычный 3" xfId="18" xr:uid="{00000000-0005-0000-0000-000012000000}"/>
    <cellStyle name="Обычный 3 2" xfId="19" xr:uid="{00000000-0005-0000-0000-000013000000}"/>
    <cellStyle name="Обычный 3 3" xfId="20" xr:uid="{00000000-0005-0000-0000-000014000000}"/>
    <cellStyle name="Обычный 4" xfId="21" xr:uid="{00000000-0005-0000-0000-000015000000}"/>
    <cellStyle name="Обычный 4 2" xfId="22" xr:uid="{00000000-0005-0000-0000-000016000000}"/>
    <cellStyle name="Обычный 5" xfId="23" xr:uid="{00000000-0005-0000-0000-000017000000}"/>
    <cellStyle name="Обычный 5 2" xfId="24" xr:uid="{00000000-0005-0000-0000-000018000000}"/>
    <cellStyle name="Обычный 6 2" xfId="25" xr:uid="{00000000-0005-0000-0000-000019000000}"/>
    <cellStyle name="Обычный 6 3" xfId="26" xr:uid="{00000000-0005-0000-0000-00001A000000}"/>
    <cellStyle name="Обычный 7" xfId="27" xr:uid="{00000000-0005-0000-0000-00001B000000}"/>
    <cellStyle name="Обычный 8" xfId="28" xr:uid="{00000000-0005-0000-0000-00001C000000}"/>
    <cellStyle name="Обычный 9" xfId="29" xr:uid="{00000000-0005-0000-0000-00001D000000}"/>
    <cellStyle name="Процентный 2" xfId="30" xr:uid="{00000000-0005-0000-0000-00001E000000}"/>
    <cellStyle name="Процентный 2 2" xfId="31" xr:uid="{00000000-0005-0000-0000-00001F000000}"/>
    <cellStyle name="Процентный 3" xfId="32" xr:uid="{00000000-0005-0000-0000-000020000000}"/>
    <cellStyle name="Процентный 4" xfId="33" xr:uid="{00000000-0005-0000-0000-000021000000}"/>
    <cellStyle name="Стиль 1" xfId="34" xr:uid="{00000000-0005-0000-0000-000022000000}"/>
    <cellStyle name="Стиль 1 2" xfId="35" xr:uid="{00000000-0005-0000-0000-000023000000}"/>
    <cellStyle name="Финансовый" xfId="40" builtinId="3"/>
    <cellStyle name="Финансовый 2" xfId="36" xr:uid="{00000000-0005-0000-0000-000024000000}"/>
    <cellStyle name="Финансовый 2 2" xfId="37" xr:uid="{00000000-0005-0000-0000-000025000000}"/>
    <cellStyle name="Финансовый 3" xfId="38" xr:uid="{00000000-0005-0000-0000-000026000000}"/>
    <cellStyle name="Финансовый 4" xfId="39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P99"/>
  <sheetViews>
    <sheetView tabSelected="1" view="pageBreakPreview" zoomScale="70" zoomScaleSheetLayoutView="7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G12" sqref="G12"/>
    </sheetView>
  </sheetViews>
  <sheetFormatPr defaultColWidth="0.85546875" defaultRowHeight="12.75" outlineLevelRow="1" x14ac:dyDescent="0.2"/>
  <cols>
    <col min="1" max="1" width="47.140625" style="3" customWidth="1"/>
    <col min="2" max="2" width="13" style="3" customWidth="1"/>
    <col min="3" max="3" width="8.5703125" style="3" customWidth="1"/>
    <col min="4" max="4" width="15.140625" style="3" customWidth="1"/>
    <col min="5" max="5" width="17.140625" style="3" customWidth="1"/>
    <col min="6" max="6" width="17.7109375" style="3" customWidth="1"/>
    <col min="7" max="7" width="14.140625" style="3" customWidth="1"/>
    <col min="8" max="8" width="15" style="3" customWidth="1"/>
    <col min="9" max="9" width="17.140625" style="3" customWidth="1"/>
    <col min="10" max="10" width="16.85546875" style="3" customWidth="1"/>
    <col min="11" max="11" width="17" style="3" customWidth="1"/>
    <col min="12" max="12" width="15.5703125" style="3" customWidth="1"/>
    <col min="13" max="13" width="13.85546875" style="3" customWidth="1"/>
    <col min="14" max="14" width="14.42578125" style="3" customWidth="1"/>
    <col min="15" max="15" width="12.5703125" style="3" customWidth="1"/>
    <col min="16" max="16" width="22.140625" style="3" customWidth="1"/>
    <col min="17" max="17" width="17.140625" style="3" customWidth="1"/>
    <col min="18" max="18" width="13.85546875" style="3" customWidth="1"/>
    <col min="19" max="19" width="13.140625" style="3" customWidth="1"/>
    <col min="20" max="20" width="15" style="3" customWidth="1"/>
    <col min="21" max="21" width="11.140625" style="3" customWidth="1"/>
    <col min="22" max="22" width="15.5703125" style="3" customWidth="1"/>
    <col min="23" max="23" width="12.7109375" style="3" customWidth="1"/>
    <col min="24" max="24" width="15.5703125" style="3" customWidth="1"/>
    <col min="25" max="26" width="13.85546875" style="3" customWidth="1"/>
    <col min="27" max="27" width="12.5703125" style="3" customWidth="1"/>
    <col min="28" max="28" width="26.140625" style="3" customWidth="1"/>
    <col min="29" max="268" width="0.85546875" style="3"/>
    <col min="269" max="269" width="47.140625" style="3" customWidth="1"/>
    <col min="270" max="270" width="13" style="3" customWidth="1"/>
    <col min="271" max="271" width="8.5703125" style="3" customWidth="1"/>
    <col min="272" max="272" width="13.7109375" style="3" customWidth="1"/>
    <col min="273" max="273" width="17.140625" style="3" customWidth="1"/>
    <col min="274" max="274" width="13.85546875" style="3" customWidth="1"/>
    <col min="275" max="275" width="13.140625" style="3" customWidth="1"/>
    <col min="276" max="276" width="15" style="3" customWidth="1"/>
    <col min="277" max="277" width="11.140625" style="3" customWidth="1"/>
    <col min="278" max="278" width="15.5703125" style="3" customWidth="1"/>
    <col min="279" max="279" width="12.7109375" style="3" customWidth="1"/>
    <col min="280" max="280" width="15.5703125" style="3" customWidth="1"/>
    <col min="281" max="282" width="13.85546875" style="3" customWidth="1"/>
    <col min="283" max="283" width="12.5703125" style="3" customWidth="1"/>
    <col min="284" max="284" width="26.140625" style="3" customWidth="1"/>
    <col min="285" max="524" width="0.85546875" style="3"/>
    <col min="525" max="525" width="47.140625" style="3" customWidth="1"/>
    <col min="526" max="526" width="13" style="3" customWidth="1"/>
    <col min="527" max="527" width="8.5703125" style="3" customWidth="1"/>
    <col min="528" max="528" width="13.7109375" style="3" customWidth="1"/>
    <col min="529" max="529" width="17.140625" style="3" customWidth="1"/>
    <col min="530" max="530" width="13.85546875" style="3" customWidth="1"/>
    <col min="531" max="531" width="13.140625" style="3" customWidth="1"/>
    <col min="532" max="532" width="15" style="3" customWidth="1"/>
    <col min="533" max="533" width="11.140625" style="3" customWidth="1"/>
    <col min="534" max="534" width="15.5703125" style="3" customWidth="1"/>
    <col min="535" max="535" width="12.7109375" style="3" customWidth="1"/>
    <col min="536" max="536" width="15.5703125" style="3" customWidth="1"/>
    <col min="537" max="538" width="13.85546875" style="3" customWidth="1"/>
    <col min="539" max="539" width="12.5703125" style="3" customWidth="1"/>
    <col min="540" max="540" width="26.140625" style="3" customWidth="1"/>
    <col min="541" max="780" width="0.85546875" style="3"/>
    <col min="781" max="781" width="47.140625" style="3" customWidth="1"/>
    <col min="782" max="782" width="13" style="3" customWidth="1"/>
    <col min="783" max="783" width="8.5703125" style="3" customWidth="1"/>
    <col min="784" max="784" width="13.7109375" style="3" customWidth="1"/>
    <col min="785" max="785" width="17.140625" style="3" customWidth="1"/>
    <col min="786" max="786" width="13.85546875" style="3" customWidth="1"/>
    <col min="787" max="787" width="13.140625" style="3" customWidth="1"/>
    <col min="788" max="788" width="15" style="3" customWidth="1"/>
    <col min="789" max="789" width="11.140625" style="3" customWidth="1"/>
    <col min="790" max="790" width="15.5703125" style="3" customWidth="1"/>
    <col min="791" max="791" width="12.7109375" style="3" customWidth="1"/>
    <col min="792" max="792" width="15.5703125" style="3" customWidth="1"/>
    <col min="793" max="794" width="13.85546875" style="3" customWidth="1"/>
    <col min="795" max="795" width="12.5703125" style="3" customWidth="1"/>
    <col min="796" max="796" width="26.140625" style="3" customWidth="1"/>
    <col min="797" max="1036" width="0.85546875" style="3"/>
    <col min="1037" max="1037" width="47.140625" style="3" customWidth="1"/>
    <col min="1038" max="1038" width="13" style="3" customWidth="1"/>
    <col min="1039" max="1039" width="8.5703125" style="3" customWidth="1"/>
    <col min="1040" max="1040" width="13.7109375" style="3" customWidth="1"/>
    <col min="1041" max="1041" width="17.140625" style="3" customWidth="1"/>
    <col min="1042" max="1042" width="13.85546875" style="3" customWidth="1"/>
    <col min="1043" max="1043" width="13.140625" style="3" customWidth="1"/>
    <col min="1044" max="1044" width="15" style="3" customWidth="1"/>
    <col min="1045" max="1045" width="11.140625" style="3" customWidth="1"/>
    <col min="1046" max="1046" width="15.5703125" style="3" customWidth="1"/>
    <col min="1047" max="1047" width="12.7109375" style="3" customWidth="1"/>
    <col min="1048" max="1048" width="15.5703125" style="3" customWidth="1"/>
    <col min="1049" max="1050" width="13.85546875" style="3" customWidth="1"/>
    <col min="1051" max="1051" width="12.5703125" style="3" customWidth="1"/>
    <col min="1052" max="1052" width="26.140625" style="3" customWidth="1"/>
    <col min="1053" max="1292" width="0.85546875" style="3"/>
    <col min="1293" max="1293" width="47.140625" style="3" customWidth="1"/>
    <col min="1294" max="1294" width="13" style="3" customWidth="1"/>
    <col min="1295" max="1295" width="8.5703125" style="3" customWidth="1"/>
    <col min="1296" max="1296" width="13.7109375" style="3" customWidth="1"/>
    <col min="1297" max="1297" width="17.140625" style="3" customWidth="1"/>
    <col min="1298" max="1298" width="13.85546875" style="3" customWidth="1"/>
    <col min="1299" max="1299" width="13.140625" style="3" customWidth="1"/>
    <col min="1300" max="1300" width="15" style="3" customWidth="1"/>
    <col min="1301" max="1301" width="11.140625" style="3" customWidth="1"/>
    <col min="1302" max="1302" width="15.5703125" style="3" customWidth="1"/>
    <col min="1303" max="1303" width="12.7109375" style="3" customWidth="1"/>
    <col min="1304" max="1304" width="15.5703125" style="3" customWidth="1"/>
    <col min="1305" max="1306" width="13.85546875" style="3" customWidth="1"/>
    <col min="1307" max="1307" width="12.5703125" style="3" customWidth="1"/>
    <col min="1308" max="1308" width="26.140625" style="3" customWidth="1"/>
    <col min="1309" max="1548" width="0.85546875" style="3"/>
    <col min="1549" max="1549" width="47.140625" style="3" customWidth="1"/>
    <col min="1550" max="1550" width="13" style="3" customWidth="1"/>
    <col min="1551" max="1551" width="8.5703125" style="3" customWidth="1"/>
    <col min="1552" max="1552" width="13.7109375" style="3" customWidth="1"/>
    <col min="1553" max="1553" width="17.140625" style="3" customWidth="1"/>
    <col min="1554" max="1554" width="13.85546875" style="3" customWidth="1"/>
    <col min="1555" max="1555" width="13.140625" style="3" customWidth="1"/>
    <col min="1556" max="1556" width="15" style="3" customWidth="1"/>
    <col min="1557" max="1557" width="11.140625" style="3" customWidth="1"/>
    <col min="1558" max="1558" width="15.5703125" style="3" customWidth="1"/>
    <col min="1559" max="1559" width="12.7109375" style="3" customWidth="1"/>
    <col min="1560" max="1560" width="15.5703125" style="3" customWidth="1"/>
    <col min="1561" max="1562" width="13.85546875" style="3" customWidth="1"/>
    <col min="1563" max="1563" width="12.5703125" style="3" customWidth="1"/>
    <col min="1564" max="1564" width="26.140625" style="3" customWidth="1"/>
    <col min="1565" max="1804" width="0.85546875" style="3"/>
    <col min="1805" max="1805" width="47.140625" style="3" customWidth="1"/>
    <col min="1806" max="1806" width="13" style="3" customWidth="1"/>
    <col min="1807" max="1807" width="8.5703125" style="3" customWidth="1"/>
    <col min="1808" max="1808" width="13.7109375" style="3" customWidth="1"/>
    <col min="1809" max="1809" width="17.140625" style="3" customWidth="1"/>
    <col min="1810" max="1810" width="13.85546875" style="3" customWidth="1"/>
    <col min="1811" max="1811" width="13.140625" style="3" customWidth="1"/>
    <col min="1812" max="1812" width="15" style="3" customWidth="1"/>
    <col min="1813" max="1813" width="11.140625" style="3" customWidth="1"/>
    <col min="1814" max="1814" width="15.5703125" style="3" customWidth="1"/>
    <col min="1815" max="1815" width="12.7109375" style="3" customWidth="1"/>
    <col min="1816" max="1816" width="15.5703125" style="3" customWidth="1"/>
    <col min="1817" max="1818" width="13.85546875" style="3" customWidth="1"/>
    <col min="1819" max="1819" width="12.5703125" style="3" customWidth="1"/>
    <col min="1820" max="1820" width="26.140625" style="3" customWidth="1"/>
    <col min="1821" max="2060" width="0.85546875" style="3"/>
    <col min="2061" max="2061" width="47.140625" style="3" customWidth="1"/>
    <col min="2062" max="2062" width="13" style="3" customWidth="1"/>
    <col min="2063" max="2063" width="8.5703125" style="3" customWidth="1"/>
    <col min="2064" max="2064" width="13.7109375" style="3" customWidth="1"/>
    <col min="2065" max="2065" width="17.140625" style="3" customWidth="1"/>
    <col min="2066" max="2066" width="13.85546875" style="3" customWidth="1"/>
    <col min="2067" max="2067" width="13.140625" style="3" customWidth="1"/>
    <col min="2068" max="2068" width="15" style="3" customWidth="1"/>
    <col min="2069" max="2069" width="11.140625" style="3" customWidth="1"/>
    <col min="2070" max="2070" width="15.5703125" style="3" customWidth="1"/>
    <col min="2071" max="2071" width="12.7109375" style="3" customWidth="1"/>
    <col min="2072" max="2072" width="15.5703125" style="3" customWidth="1"/>
    <col min="2073" max="2074" width="13.85546875" style="3" customWidth="1"/>
    <col min="2075" max="2075" width="12.5703125" style="3" customWidth="1"/>
    <col min="2076" max="2076" width="26.140625" style="3" customWidth="1"/>
    <col min="2077" max="2316" width="0.85546875" style="3"/>
    <col min="2317" max="2317" width="47.140625" style="3" customWidth="1"/>
    <col min="2318" max="2318" width="13" style="3" customWidth="1"/>
    <col min="2319" max="2319" width="8.5703125" style="3" customWidth="1"/>
    <col min="2320" max="2320" width="13.7109375" style="3" customWidth="1"/>
    <col min="2321" max="2321" width="17.140625" style="3" customWidth="1"/>
    <col min="2322" max="2322" width="13.85546875" style="3" customWidth="1"/>
    <col min="2323" max="2323" width="13.140625" style="3" customWidth="1"/>
    <col min="2324" max="2324" width="15" style="3" customWidth="1"/>
    <col min="2325" max="2325" width="11.140625" style="3" customWidth="1"/>
    <col min="2326" max="2326" width="15.5703125" style="3" customWidth="1"/>
    <col min="2327" max="2327" width="12.7109375" style="3" customWidth="1"/>
    <col min="2328" max="2328" width="15.5703125" style="3" customWidth="1"/>
    <col min="2329" max="2330" width="13.85546875" style="3" customWidth="1"/>
    <col min="2331" max="2331" width="12.5703125" style="3" customWidth="1"/>
    <col min="2332" max="2332" width="26.140625" style="3" customWidth="1"/>
    <col min="2333" max="2572" width="0.85546875" style="3"/>
    <col min="2573" max="2573" width="47.140625" style="3" customWidth="1"/>
    <col min="2574" max="2574" width="13" style="3" customWidth="1"/>
    <col min="2575" max="2575" width="8.5703125" style="3" customWidth="1"/>
    <col min="2576" max="2576" width="13.7109375" style="3" customWidth="1"/>
    <col min="2577" max="2577" width="17.140625" style="3" customWidth="1"/>
    <col min="2578" max="2578" width="13.85546875" style="3" customWidth="1"/>
    <col min="2579" max="2579" width="13.140625" style="3" customWidth="1"/>
    <col min="2580" max="2580" width="15" style="3" customWidth="1"/>
    <col min="2581" max="2581" width="11.140625" style="3" customWidth="1"/>
    <col min="2582" max="2582" width="15.5703125" style="3" customWidth="1"/>
    <col min="2583" max="2583" width="12.7109375" style="3" customWidth="1"/>
    <col min="2584" max="2584" width="15.5703125" style="3" customWidth="1"/>
    <col min="2585" max="2586" width="13.85546875" style="3" customWidth="1"/>
    <col min="2587" max="2587" width="12.5703125" style="3" customWidth="1"/>
    <col min="2588" max="2588" width="26.140625" style="3" customWidth="1"/>
    <col min="2589" max="2828" width="0.85546875" style="3"/>
    <col min="2829" max="2829" width="47.140625" style="3" customWidth="1"/>
    <col min="2830" max="2830" width="13" style="3" customWidth="1"/>
    <col min="2831" max="2831" width="8.5703125" style="3" customWidth="1"/>
    <col min="2832" max="2832" width="13.7109375" style="3" customWidth="1"/>
    <col min="2833" max="2833" width="17.140625" style="3" customWidth="1"/>
    <col min="2834" max="2834" width="13.85546875" style="3" customWidth="1"/>
    <col min="2835" max="2835" width="13.140625" style="3" customWidth="1"/>
    <col min="2836" max="2836" width="15" style="3" customWidth="1"/>
    <col min="2837" max="2837" width="11.140625" style="3" customWidth="1"/>
    <col min="2838" max="2838" width="15.5703125" style="3" customWidth="1"/>
    <col min="2839" max="2839" width="12.7109375" style="3" customWidth="1"/>
    <col min="2840" max="2840" width="15.5703125" style="3" customWidth="1"/>
    <col min="2841" max="2842" width="13.85546875" style="3" customWidth="1"/>
    <col min="2843" max="2843" width="12.5703125" style="3" customWidth="1"/>
    <col min="2844" max="2844" width="26.140625" style="3" customWidth="1"/>
    <col min="2845" max="3084" width="0.85546875" style="3"/>
    <col min="3085" max="3085" width="47.140625" style="3" customWidth="1"/>
    <col min="3086" max="3086" width="13" style="3" customWidth="1"/>
    <col min="3087" max="3087" width="8.5703125" style="3" customWidth="1"/>
    <col min="3088" max="3088" width="13.7109375" style="3" customWidth="1"/>
    <col min="3089" max="3089" width="17.140625" style="3" customWidth="1"/>
    <col min="3090" max="3090" width="13.85546875" style="3" customWidth="1"/>
    <col min="3091" max="3091" width="13.140625" style="3" customWidth="1"/>
    <col min="3092" max="3092" width="15" style="3" customWidth="1"/>
    <col min="3093" max="3093" width="11.140625" style="3" customWidth="1"/>
    <col min="3094" max="3094" width="15.5703125" style="3" customWidth="1"/>
    <col min="3095" max="3095" width="12.7109375" style="3" customWidth="1"/>
    <col min="3096" max="3096" width="15.5703125" style="3" customWidth="1"/>
    <col min="3097" max="3098" width="13.85546875" style="3" customWidth="1"/>
    <col min="3099" max="3099" width="12.5703125" style="3" customWidth="1"/>
    <col min="3100" max="3100" width="26.140625" style="3" customWidth="1"/>
    <col min="3101" max="3340" width="0.85546875" style="3"/>
    <col min="3341" max="3341" width="47.140625" style="3" customWidth="1"/>
    <col min="3342" max="3342" width="13" style="3" customWidth="1"/>
    <col min="3343" max="3343" width="8.5703125" style="3" customWidth="1"/>
    <col min="3344" max="3344" width="13.7109375" style="3" customWidth="1"/>
    <col min="3345" max="3345" width="17.140625" style="3" customWidth="1"/>
    <col min="3346" max="3346" width="13.85546875" style="3" customWidth="1"/>
    <col min="3347" max="3347" width="13.140625" style="3" customWidth="1"/>
    <col min="3348" max="3348" width="15" style="3" customWidth="1"/>
    <col min="3349" max="3349" width="11.140625" style="3" customWidth="1"/>
    <col min="3350" max="3350" width="15.5703125" style="3" customWidth="1"/>
    <col min="3351" max="3351" width="12.7109375" style="3" customWidth="1"/>
    <col min="3352" max="3352" width="15.5703125" style="3" customWidth="1"/>
    <col min="3353" max="3354" width="13.85546875" style="3" customWidth="1"/>
    <col min="3355" max="3355" width="12.5703125" style="3" customWidth="1"/>
    <col min="3356" max="3356" width="26.140625" style="3" customWidth="1"/>
    <col min="3357" max="3596" width="0.85546875" style="3"/>
    <col min="3597" max="3597" width="47.140625" style="3" customWidth="1"/>
    <col min="3598" max="3598" width="13" style="3" customWidth="1"/>
    <col min="3599" max="3599" width="8.5703125" style="3" customWidth="1"/>
    <col min="3600" max="3600" width="13.7109375" style="3" customWidth="1"/>
    <col min="3601" max="3601" width="17.140625" style="3" customWidth="1"/>
    <col min="3602" max="3602" width="13.85546875" style="3" customWidth="1"/>
    <col min="3603" max="3603" width="13.140625" style="3" customWidth="1"/>
    <col min="3604" max="3604" width="15" style="3" customWidth="1"/>
    <col min="3605" max="3605" width="11.140625" style="3" customWidth="1"/>
    <col min="3606" max="3606" width="15.5703125" style="3" customWidth="1"/>
    <col min="3607" max="3607" width="12.7109375" style="3" customWidth="1"/>
    <col min="3608" max="3608" width="15.5703125" style="3" customWidth="1"/>
    <col min="3609" max="3610" width="13.85546875" style="3" customWidth="1"/>
    <col min="3611" max="3611" width="12.5703125" style="3" customWidth="1"/>
    <col min="3612" max="3612" width="26.140625" style="3" customWidth="1"/>
    <col min="3613" max="3852" width="0.85546875" style="3"/>
    <col min="3853" max="3853" width="47.140625" style="3" customWidth="1"/>
    <col min="3854" max="3854" width="13" style="3" customWidth="1"/>
    <col min="3855" max="3855" width="8.5703125" style="3" customWidth="1"/>
    <col min="3856" max="3856" width="13.7109375" style="3" customWidth="1"/>
    <col min="3857" max="3857" width="17.140625" style="3" customWidth="1"/>
    <col min="3858" max="3858" width="13.85546875" style="3" customWidth="1"/>
    <col min="3859" max="3859" width="13.140625" style="3" customWidth="1"/>
    <col min="3860" max="3860" width="15" style="3" customWidth="1"/>
    <col min="3861" max="3861" width="11.140625" style="3" customWidth="1"/>
    <col min="3862" max="3862" width="15.5703125" style="3" customWidth="1"/>
    <col min="3863" max="3863" width="12.7109375" style="3" customWidth="1"/>
    <col min="3864" max="3864" width="15.5703125" style="3" customWidth="1"/>
    <col min="3865" max="3866" width="13.85546875" style="3" customWidth="1"/>
    <col min="3867" max="3867" width="12.5703125" style="3" customWidth="1"/>
    <col min="3868" max="3868" width="26.140625" style="3" customWidth="1"/>
    <col min="3869" max="4108" width="0.85546875" style="3"/>
    <col min="4109" max="4109" width="47.140625" style="3" customWidth="1"/>
    <col min="4110" max="4110" width="13" style="3" customWidth="1"/>
    <col min="4111" max="4111" width="8.5703125" style="3" customWidth="1"/>
    <col min="4112" max="4112" width="13.7109375" style="3" customWidth="1"/>
    <col min="4113" max="4113" width="17.140625" style="3" customWidth="1"/>
    <col min="4114" max="4114" width="13.85546875" style="3" customWidth="1"/>
    <col min="4115" max="4115" width="13.140625" style="3" customWidth="1"/>
    <col min="4116" max="4116" width="15" style="3" customWidth="1"/>
    <col min="4117" max="4117" width="11.140625" style="3" customWidth="1"/>
    <col min="4118" max="4118" width="15.5703125" style="3" customWidth="1"/>
    <col min="4119" max="4119" width="12.7109375" style="3" customWidth="1"/>
    <col min="4120" max="4120" width="15.5703125" style="3" customWidth="1"/>
    <col min="4121" max="4122" width="13.85546875" style="3" customWidth="1"/>
    <col min="4123" max="4123" width="12.5703125" style="3" customWidth="1"/>
    <col min="4124" max="4124" width="26.140625" style="3" customWidth="1"/>
    <col min="4125" max="4364" width="0.85546875" style="3"/>
    <col min="4365" max="4365" width="47.140625" style="3" customWidth="1"/>
    <col min="4366" max="4366" width="13" style="3" customWidth="1"/>
    <col min="4367" max="4367" width="8.5703125" style="3" customWidth="1"/>
    <col min="4368" max="4368" width="13.7109375" style="3" customWidth="1"/>
    <col min="4369" max="4369" width="17.140625" style="3" customWidth="1"/>
    <col min="4370" max="4370" width="13.85546875" style="3" customWidth="1"/>
    <col min="4371" max="4371" width="13.140625" style="3" customWidth="1"/>
    <col min="4372" max="4372" width="15" style="3" customWidth="1"/>
    <col min="4373" max="4373" width="11.140625" style="3" customWidth="1"/>
    <col min="4374" max="4374" width="15.5703125" style="3" customWidth="1"/>
    <col min="4375" max="4375" width="12.7109375" style="3" customWidth="1"/>
    <col min="4376" max="4376" width="15.5703125" style="3" customWidth="1"/>
    <col min="4377" max="4378" width="13.85546875" style="3" customWidth="1"/>
    <col min="4379" max="4379" width="12.5703125" style="3" customWidth="1"/>
    <col min="4380" max="4380" width="26.140625" style="3" customWidth="1"/>
    <col min="4381" max="4620" width="0.85546875" style="3"/>
    <col min="4621" max="4621" width="47.140625" style="3" customWidth="1"/>
    <col min="4622" max="4622" width="13" style="3" customWidth="1"/>
    <col min="4623" max="4623" width="8.5703125" style="3" customWidth="1"/>
    <col min="4624" max="4624" width="13.7109375" style="3" customWidth="1"/>
    <col min="4625" max="4625" width="17.140625" style="3" customWidth="1"/>
    <col min="4626" max="4626" width="13.85546875" style="3" customWidth="1"/>
    <col min="4627" max="4627" width="13.140625" style="3" customWidth="1"/>
    <col min="4628" max="4628" width="15" style="3" customWidth="1"/>
    <col min="4629" max="4629" width="11.140625" style="3" customWidth="1"/>
    <col min="4630" max="4630" width="15.5703125" style="3" customWidth="1"/>
    <col min="4631" max="4631" width="12.7109375" style="3" customWidth="1"/>
    <col min="4632" max="4632" width="15.5703125" style="3" customWidth="1"/>
    <col min="4633" max="4634" width="13.85546875" style="3" customWidth="1"/>
    <col min="4635" max="4635" width="12.5703125" style="3" customWidth="1"/>
    <col min="4636" max="4636" width="26.140625" style="3" customWidth="1"/>
    <col min="4637" max="4876" width="0.85546875" style="3"/>
    <col min="4877" max="4877" width="47.140625" style="3" customWidth="1"/>
    <col min="4878" max="4878" width="13" style="3" customWidth="1"/>
    <col min="4879" max="4879" width="8.5703125" style="3" customWidth="1"/>
    <col min="4880" max="4880" width="13.7109375" style="3" customWidth="1"/>
    <col min="4881" max="4881" width="17.140625" style="3" customWidth="1"/>
    <col min="4882" max="4882" width="13.85546875" style="3" customWidth="1"/>
    <col min="4883" max="4883" width="13.140625" style="3" customWidth="1"/>
    <col min="4884" max="4884" width="15" style="3" customWidth="1"/>
    <col min="4885" max="4885" width="11.140625" style="3" customWidth="1"/>
    <col min="4886" max="4886" width="15.5703125" style="3" customWidth="1"/>
    <col min="4887" max="4887" width="12.7109375" style="3" customWidth="1"/>
    <col min="4888" max="4888" width="15.5703125" style="3" customWidth="1"/>
    <col min="4889" max="4890" width="13.85546875" style="3" customWidth="1"/>
    <col min="4891" max="4891" width="12.5703125" style="3" customWidth="1"/>
    <col min="4892" max="4892" width="26.140625" style="3" customWidth="1"/>
    <col min="4893" max="5132" width="0.85546875" style="3"/>
    <col min="5133" max="5133" width="47.140625" style="3" customWidth="1"/>
    <col min="5134" max="5134" width="13" style="3" customWidth="1"/>
    <col min="5135" max="5135" width="8.5703125" style="3" customWidth="1"/>
    <col min="5136" max="5136" width="13.7109375" style="3" customWidth="1"/>
    <col min="5137" max="5137" width="17.140625" style="3" customWidth="1"/>
    <col min="5138" max="5138" width="13.85546875" style="3" customWidth="1"/>
    <col min="5139" max="5139" width="13.140625" style="3" customWidth="1"/>
    <col min="5140" max="5140" width="15" style="3" customWidth="1"/>
    <col min="5141" max="5141" width="11.140625" style="3" customWidth="1"/>
    <col min="5142" max="5142" width="15.5703125" style="3" customWidth="1"/>
    <col min="5143" max="5143" width="12.7109375" style="3" customWidth="1"/>
    <col min="5144" max="5144" width="15.5703125" style="3" customWidth="1"/>
    <col min="5145" max="5146" width="13.85546875" style="3" customWidth="1"/>
    <col min="5147" max="5147" width="12.5703125" style="3" customWidth="1"/>
    <col min="5148" max="5148" width="26.140625" style="3" customWidth="1"/>
    <col min="5149" max="5388" width="0.85546875" style="3"/>
    <col min="5389" max="5389" width="47.140625" style="3" customWidth="1"/>
    <col min="5390" max="5390" width="13" style="3" customWidth="1"/>
    <col min="5391" max="5391" width="8.5703125" style="3" customWidth="1"/>
    <col min="5392" max="5392" width="13.7109375" style="3" customWidth="1"/>
    <col min="5393" max="5393" width="17.140625" style="3" customWidth="1"/>
    <col min="5394" max="5394" width="13.85546875" style="3" customWidth="1"/>
    <col min="5395" max="5395" width="13.140625" style="3" customWidth="1"/>
    <col min="5396" max="5396" width="15" style="3" customWidth="1"/>
    <col min="5397" max="5397" width="11.140625" style="3" customWidth="1"/>
    <col min="5398" max="5398" width="15.5703125" style="3" customWidth="1"/>
    <col min="5399" max="5399" width="12.7109375" style="3" customWidth="1"/>
    <col min="5400" max="5400" width="15.5703125" style="3" customWidth="1"/>
    <col min="5401" max="5402" width="13.85546875" style="3" customWidth="1"/>
    <col min="5403" max="5403" width="12.5703125" style="3" customWidth="1"/>
    <col min="5404" max="5404" width="26.140625" style="3" customWidth="1"/>
    <col min="5405" max="5644" width="0.85546875" style="3"/>
    <col min="5645" max="5645" width="47.140625" style="3" customWidth="1"/>
    <col min="5646" max="5646" width="13" style="3" customWidth="1"/>
    <col min="5647" max="5647" width="8.5703125" style="3" customWidth="1"/>
    <col min="5648" max="5648" width="13.7109375" style="3" customWidth="1"/>
    <col min="5649" max="5649" width="17.140625" style="3" customWidth="1"/>
    <col min="5650" max="5650" width="13.85546875" style="3" customWidth="1"/>
    <col min="5651" max="5651" width="13.140625" style="3" customWidth="1"/>
    <col min="5652" max="5652" width="15" style="3" customWidth="1"/>
    <col min="5653" max="5653" width="11.140625" style="3" customWidth="1"/>
    <col min="5654" max="5654" width="15.5703125" style="3" customWidth="1"/>
    <col min="5655" max="5655" width="12.7109375" style="3" customWidth="1"/>
    <col min="5656" max="5656" width="15.5703125" style="3" customWidth="1"/>
    <col min="5657" max="5658" width="13.85546875" style="3" customWidth="1"/>
    <col min="5659" max="5659" width="12.5703125" style="3" customWidth="1"/>
    <col min="5660" max="5660" width="26.140625" style="3" customWidth="1"/>
    <col min="5661" max="5900" width="0.85546875" style="3"/>
    <col min="5901" max="5901" width="47.140625" style="3" customWidth="1"/>
    <col min="5902" max="5902" width="13" style="3" customWidth="1"/>
    <col min="5903" max="5903" width="8.5703125" style="3" customWidth="1"/>
    <col min="5904" max="5904" width="13.7109375" style="3" customWidth="1"/>
    <col min="5905" max="5905" width="17.140625" style="3" customWidth="1"/>
    <col min="5906" max="5906" width="13.85546875" style="3" customWidth="1"/>
    <col min="5907" max="5907" width="13.140625" style="3" customWidth="1"/>
    <col min="5908" max="5908" width="15" style="3" customWidth="1"/>
    <col min="5909" max="5909" width="11.140625" style="3" customWidth="1"/>
    <col min="5910" max="5910" width="15.5703125" style="3" customWidth="1"/>
    <col min="5911" max="5911" width="12.7109375" style="3" customWidth="1"/>
    <col min="5912" max="5912" width="15.5703125" style="3" customWidth="1"/>
    <col min="5913" max="5914" width="13.85546875" style="3" customWidth="1"/>
    <col min="5915" max="5915" width="12.5703125" style="3" customWidth="1"/>
    <col min="5916" max="5916" width="26.140625" style="3" customWidth="1"/>
    <col min="5917" max="6156" width="0.85546875" style="3"/>
    <col min="6157" max="6157" width="47.140625" style="3" customWidth="1"/>
    <col min="6158" max="6158" width="13" style="3" customWidth="1"/>
    <col min="6159" max="6159" width="8.5703125" style="3" customWidth="1"/>
    <col min="6160" max="6160" width="13.7109375" style="3" customWidth="1"/>
    <col min="6161" max="6161" width="17.140625" style="3" customWidth="1"/>
    <col min="6162" max="6162" width="13.85546875" style="3" customWidth="1"/>
    <col min="6163" max="6163" width="13.140625" style="3" customWidth="1"/>
    <col min="6164" max="6164" width="15" style="3" customWidth="1"/>
    <col min="6165" max="6165" width="11.140625" style="3" customWidth="1"/>
    <col min="6166" max="6166" width="15.5703125" style="3" customWidth="1"/>
    <col min="6167" max="6167" width="12.7109375" style="3" customWidth="1"/>
    <col min="6168" max="6168" width="15.5703125" style="3" customWidth="1"/>
    <col min="6169" max="6170" width="13.85546875" style="3" customWidth="1"/>
    <col min="6171" max="6171" width="12.5703125" style="3" customWidth="1"/>
    <col min="6172" max="6172" width="26.140625" style="3" customWidth="1"/>
    <col min="6173" max="6412" width="0.85546875" style="3"/>
    <col min="6413" max="6413" width="47.140625" style="3" customWidth="1"/>
    <col min="6414" max="6414" width="13" style="3" customWidth="1"/>
    <col min="6415" max="6415" width="8.5703125" style="3" customWidth="1"/>
    <col min="6416" max="6416" width="13.7109375" style="3" customWidth="1"/>
    <col min="6417" max="6417" width="17.140625" style="3" customWidth="1"/>
    <col min="6418" max="6418" width="13.85546875" style="3" customWidth="1"/>
    <col min="6419" max="6419" width="13.140625" style="3" customWidth="1"/>
    <col min="6420" max="6420" width="15" style="3" customWidth="1"/>
    <col min="6421" max="6421" width="11.140625" style="3" customWidth="1"/>
    <col min="6422" max="6422" width="15.5703125" style="3" customWidth="1"/>
    <col min="6423" max="6423" width="12.7109375" style="3" customWidth="1"/>
    <col min="6424" max="6424" width="15.5703125" style="3" customWidth="1"/>
    <col min="6425" max="6426" width="13.85546875" style="3" customWidth="1"/>
    <col min="6427" max="6427" width="12.5703125" style="3" customWidth="1"/>
    <col min="6428" max="6428" width="26.140625" style="3" customWidth="1"/>
    <col min="6429" max="6668" width="0.85546875" style="3"/>
    <col min="6669" max="6669" width="47.140625" style="3" customWidth="1"/>
    <col min="6670" max="6670" width="13" style="3" customWidth="1"/>
    <col min="6671" max="6671" width="8.5703125" style="3" customWidth="1"/>
    <col min="6672" max="6672" width="13.7109375" style="3" customWidth="1"/>
    <col min="6673" max="6673" width="17.140625" style="3" customWidth="1"/>
    <col min="6674" max="6674" width="13.85546875" style="3" customWidth="1"/>
    <col min="6675" max="6675" width="13.140625" style="3" customWidth="1"/>
    <col min="6676" max="6676" width="15" style="3" customWidth="1"/>
    <col min="6677" max="6677" width="11.140625" style="3" customWidth="1"/>
    <col min="6678" max="6678" width="15.5703125" style="3" customWidth="1"/>
    <col min="6679" max="6679" width="12.7109375" style="3" customWidth="1"/>
    <col min="6680" max="6680" width="15.5703125" style="3" customWidth="1"/>
    <col min="6681" max="6682" width="13.85546875" style="3" customWidth="1"/>
    <col min="6683" max="6683" width="12.5703125" style="3" customWidth="1"/>
    <col min="6684" max="6684" width="26.140625" style="3" customWidth="1"/>
    <col min="6685" max="6924" width="0.85546875" style="3"/>
    <col min="6925" max="6925" width="47.140625" style="3" customWidth="1"/>
    <col min="6926" max="6926" width="13" style="3" customWidth="1"/>
    <col min="6927" max="6927" width="8.5703125" style="3" customWidth="1"/>
    <col min="6928" max="6928" width="13.7109375" style="3" customWidth="1"/>
    <col min="6929" max="6929" width="17.140625" style="3" customWidth="1"/>
    <col min="6930" max="6930" width="13.85546875" style="3" customWidth="1"/>
    <col min="6931" max="6931" width="13.140625" style="3" customWidth="1"/>
    <col min="6932" max="6932" width="15" style="3" customWidth="1"/>
    <col min="6933" max="6933" width="11.140625" style="3" customWidth="1"/>
    <col min="6934" max="6934" width="15.5703125" style="3" customWidth="1"/>
    <col min="6935" max="6935" width="12.7109375" style="3" customWidth="1"/>
    <col min="6936" max="6936" width="15.5703125" style="3" customWidth="1"/>
    <col min="6937" max="6938" width="13.85546875" style="3" customWidth="1"/>
    <col min="6939" max="6939" width="12.5703125" style="3" customWidth="1"/>
    <col min="6940" max="6940" width="26.140625" style="3" customWidth="1"/>
    <col min="6941" max="7180" width="0.85546875" style="3"/>
    <col min="7181" max="7181" width="47.140625" style="3" customWidth="1"/>
    <col min="7182" max="7182" width="13" style="3" customWidth="1"/>
    <col min="7183" max="7183" width="8.5703125" style="3" customWidth="1"/>
    <col min="7184" max="7184" width="13.7109375" style="3" customWidth="1"/>
    <col min="7185" max="7185" width="17.140625" style="3" customWidth="1"/>
    <col min="7186" max="7186" width="13.85546875" style="3" customWidth="1"/>
    <col min="7187" max="7187" width="13.140625" style="3" customWidth="1"/>
    <col min="7188" max="7188" width="15" style="3" customWidth="1"/>
    <col min="7189" max="7189" width="11.140625" style="3" customWidth="1"/>
    <col min="7190" max="7190" width="15.5703125" style="3" customWidth="1"/>
    <col min="7191" max="7191" width="12.7109375" style="3" customWidth="1"/>
    <col min="7192" max="7192" width="15.5703125" style="3" customWidth="1"/>
    <col min="7193" max="7194" width="13.85546875" style="3" customWidth="1"/>
    <col min="7195" max="7195" width="12.5703125" style="3" customWidth="1"/>
    <col min="7196" max="7196" width="26.140625" style="3" customWidth="1"/>
    <col min="7197" max="7436" width="0.85546875" style="3"/>
    <col min="7437" max="7437" width="47.140625" style="3" customWidth="1"/>
    <col min="7438" max="7438" width="13" style="3" customWidth="1"/>
    <col min="7439" max="7439" width="8.5703125" style="3" customWidth="1"/>
    <col min="7440" max="7440" width="13.7109375" style="3" customWidth="1"/>
    <col min="7441" max="7441" width="17.140625" style="3" customWidth="1"/>
    <col min="7442" max="7442" width="13.85546875" style="3" customWidth="1"/>
    <col min="7443" max="7443" width="13.140625" style="3" customWidth="1"/>
    <col min="7444" max="7444" width="15" style="3" customWidth="1"/>
    <col min="7445" max="7445" width="11.140625" style="3" customWidth="1"/>
    <col min="7446" max="7446" width="15.5703125" style="3" customWidth="1"/>
    <col min="7447" max="7447" width="12.7109375" style="3" customWidth="1"/>
    <col min="7448" max="7448" width="15.5703125" style="3" customWidth="1"/>
    <col min="7449" max="7450" width="13.85546875" style="3" customWidth="1"/>
    <col min="7451" max="7451" width="12.5703125" style="3" customWidth="1"/>
    <col min="7452" max="7452" width="26.140625" style="3" customWidth="1"/>
    <col min="7453" max="7692" width="0.85546875" style="3"/>
    <col min="7693" max="7693" width="47.140625" style="3" customWidth="1"/>
    <col min="7694" max="7694" width="13" style="3" customWidth="1"/>
    <col min="7695" max="7695" width="8.5703125" style="3" customWidth="1"/>
    <col min="7696" max="7696" width="13.7109375" style="3" customWidth="1"/>
    <col min="7697" max="7697" width="17.140625" style="3" customWidth="1"/>
    <col min="7698" max="7698" width="13.85546875" style="3" customWidth="1"/>
    <col min="7699" max="7699" width="13.140625" style="3" customWidth="1"/>
    <col min="7700" max="7700" width="15" style="3" customWidth="1"/>
    <col min="7701" max="7701" width="11.140625" style="3" customWidth="1"/>
    <col min="7702" max="7702" width="15.5703125" style="3" customWidth="1"/>
    <col min="7703" max="7703" width="12.7109375" style="3" customWidth="1"/>
    <col min="7704" max="7704" width="15.5703125" style="3" customWidth="1"/>
    <col min="7705" max="7706" width="13.85546875" style="3" customWidth="1"/>
    <col min="7707" max="7707" width="12.5703125" style="3" customWidth="1"/>
    <col min="7708" max="7708" width="26.140625" style="3" customWidth="1"/>
    <col min="7709" max="7948" width="0.85546875" style="3"/>
    <col min="7949" max="7949" width="47.140625" style="3" customWidth="1"/>
    <col min="7950" max="7950" width="13" style="3" customWidth="1"/>
    <col min="7951" max="7951" width="8.5703125" style="3" customWidth="1"/>
    <col min="7952" max="7952" width="13.7109375" style="3" customWidth="1"/>
    <col min="7953" max="7953" width="17.140625" style="3" customWidth="1"/>
    <col min="7954" max="7954" width="13.85546875" style="3" customWidth="1"/>
    <col min="7955" max="7955" width="13.140625" style="3" customWidth="1"/>
    <col min="7956" max="7956" width="15" style="3" customWidth="1"/>
    <col min="7957" max="7957" width="11.140625" style="3" customWidth="1"/>
    <col min="7958" max="7958" width="15.5703125" style="3" customWidth="1"/>
    <col min="7959" max="7959" width="12.7109375" style="3" customWidth="1"/>
    <col min="7960" max="7960" width="15.5703125" style="3" customWidth="1"/>
    <col min="7961" max="7962" width="13.85546875" style="3" customWidth="1"/>
    <col min="7963" max="7963" width="12.5703125" style="3" customWidth="1"/>
    <col min="7964" max="7964" width="26.140625" style="3" customWidth="1"/>
    <col min="7965" max="8204" width="0.85546875" style="3"/>
    <col min="8205" max="8205" width="47.140625" style="3" customWidth="1"/>
    <col min="8206" max="8206" width="13" style="3" customWidth="1"/>
    <col min="8207" max="8207" width="8.5703125" style="3" customWidth="1"/>
    <col min="8208" max="8208" width="13.7109375" style="3" customWidth="1"/>
    <col min="8209" max="8209" width="17.140625" style="3" customWidth="1"/>
    <col min="8210" max="8210" width="13.85546875" style="3" customWidth="1"/>
    <col min="8211" max="8211" width="13.140625" style="3" customWidth="1"/>
    <col min="8212" max="8212" width="15" style="3" customWidth="1"/>
    <col min="8213" max="8213" width="11.140625" style="3" customWidth="1"/>
    <col min="8214" max="8214" width="15.5703125" style="3" customWidth="1"/>
    <col min="8215" max="8215" width="12.7109375" style="3" customWidth="1"/>
    <col min="8216" max="8216" width="15.5703125" style="3" customWidth="1"/>
    <col min="8217" max="8218" width="13.85546875" style="3" customWidth="1"/>
    <col min="8219" max="8219" width="12.5703125" style="3" customWidth="1"/>
    <col min="8220" max="8220" width="26.140625" style="3" customWidth="1"/>
    <col min="8221" max="8460" width="0.85546875" style="3"/>
    <col min="8461" max="8461" width="47.140625" style="3" customWidth="1"/>
    <col min="8462" max="8462" width="13" style="3" customWidth="1"/>
    <col min="8463" max="8463" width="8.5703125" style="3" customWidth="1"/>
    <col min="8464" max="8464" width="13.7109375" style="3" customWidth="1"/>
    <col min="8465" max="8465" width="17.140625" style="3" customWidth="1"/>
    <col min="8466" max="8466" width="13.85546875" style="3" customWidth="1"/>
    <col min="8467" max="8467" width="13.140625" style="3" customWidth="1"/>
    <col min="8468" max="8468" width="15" style="3" customWidth="1"/>
    <col min="8469" max="8469" width="11.140625" style="3" customWidth="1"/>
    <col min="8470" max="8470" width="15.5703125" style="3" customWidth="1"/>
    <col min="8471" max="8471" width="12.7109375" style="3" customWidth="1"/>
    <col min="8472" max="8472" width="15.5703125" style="3" customWidth="1"/>
    <col min="8473" max="8474" width="13.85546875" style="3" customWidth="1"/>
    <col min="8475" max="8475" width="12.5703125" style="3" customWidth="1"/>
    <col min="8476" max="8476" width="26.140625" style="3" customWidth="1"/>
    <col min="8477" max="8716" width="0.85546875" style="3"/>
    <col min="8717" max="8717" width="47.140625" style="3" customWidth="1"/>
    <col min="8718" max="8718" width="13" style="3" customWidth="1"/>
    <col min="8719" max="8719" width="8.5703125" style="3" customWidth="1"/>
    <col min="8720" max="8720" width="13.7109375" style="3" customWidth="1"/>
    <col min="8721" max="8721" width="17.140625" style="3" customWidth="1"/>
    <col min="8722" max="8722" width="13.85546875" style="3" customWidth="1"/>
    <col min="8723" max="8723" width="13.140625" style="3" customWidth="1"/>
    <col min="8724" max="8724" width="15" style="3" customWidth="1"/>
    <col min="8725" max="8725" width="11.140625" style="3" customWidth="1"/>
    <col min="8726" max="8726" width="15.5703125" style="3" customWidth="1"/>
    <col min="8727" max="8727" width="12.7109375" style="3" customWidth="1"/>
    <col min="8728" max="8728" width="15.5703125" style="3" customWidth="1"/>
    <col min="8729" max="8730" width="13.85546875" style="3" customWidth="1"/>
    <col min="8731" max="8731" width="12.5703125" style="3" customWidth="1"/>
    <col min="8732" max="8732" width="26.140625" style="3" customWidth="1"/>
    <col min="8733" max="8972" width="0.85546875" style="3"/>
    <col min="8973" max="8973" width="47.140625" style="3" customWidth="1"/>
    <col min="8974" max="8974" width="13" style="3" customWidth="1"/>
    <col min="8975" max="8975" width="8.5703125" style="3" customWidth="1"/>
    <col min="8976" max="8976" width="13.7109375" style="3" customWidth="1"/>
    <col min="8977" max="8977" width="17.140625" style="3" customWidth="1"/>
    <col min="8978" max="8978" width="13.85546875" style="3" customWidth="1"/>
    <col min="8979" max="8979" width="13.140625" style="3" customWidth="1"/>
    <col min="8980" max="8980" width="15" style="3" customWidth="1"/>
    <col min="8981" max="8981" width="11.140625" style="3" customWidth="1"/>
    <col min="8982" max="8982" width="15.5703125" style="3" customWidth="1"/>
    <col min="8983" max="8983" width="12.7109375" style="3" customWidth="1"/>
    <col min="8984" max="8984" width="15.5703125" style="3" customWidth="1"/>
    <col min="8985" max="8986" width="13.85546875" style="3" customWidth="1"/>
    <col min="8987" max="8987" width="12.5703125" style="3" customWidth="1"/>
    <col min="8988" max="8988" width="26.140625" style="3" customWidth="1"/>
    <col min="8989" max="9228" width="0.85546875" style="3"/>
    <col min="9229" max="9229" width="47.140625" style="3" customWidth="1"/>
    <col min="9230" max="9230" width="13" style="3" customWidth="1"/>
    <col min="9231" max="9231" width="8.5703125" style="3" customWidth="1"/>
    <col min="9232" max="9232" width="13.7109375" style="3" customWidth="1"/>
    <col min="9233" max="9233" width="17.140625" style="3" customWidth="1"/>
    <col min="9234" max="9234" width="13.85546875" style="3" customWidth="1"/>
    <col min="9235" max="9235" width="13.140625" style="3" customWidth="1"/>
    <col min="9236" max="9236" width="15" style="3" customWidth="1"/>
    <col min="9237" max="9237" width="11.140625" style="3" customWidth="1"/>
    <col min="9238" max="9238" width="15.5703125" style="3" customWidth="1"/>
    <col min="9239" max="9239" width="12.7109375" style="3" customWidth="1"/>
    <col min="9240" max="9240" width="15.5703125" style="3" customWidth="1"/>
    <col min="9241" max="9242" width="13.85546875" style="3" customWidth="1"/>
    <col min="9243" max="9243" width="12.5703125" style="3" customWidth="1"/>
    <col min="9244" max="9244" width="26.140625" style="3" customWidth="1"/>
    <col min="9245" max="9484" width="0.85546875" style="3"/>
    <col min="9485" max="9485" width="47.140625" style="3" customWidth="1"/>
    <col min="9486" max="9486" width="13" style="3" customWidth="1"/>
    <col min="9487" max="9487" width="8.5703125" style="3" customWidth="1"/>
    <col min="9488" max="9488" width="13.7109375" style="3" customWidth="1"/>
    <col min="9489" max="9489" width="17.140625" style="3" customWidth="1"/>
    <col min="9490" max="9490" width="13.85546875" style="3" customWidth="1"/>
    <col min="9491" max="9491" width="13.140625" style="3" customWidth="1"/>
    <col min="9492" max="9492" width="15" style="3" customWidth="1"/>
    <col min="9493" max="9493" width="11.140625" style="3" customWidth="1"/>
    <col min="9494" max="9494" width="15.5703125" style="3" customWidth="1"/>
    <col min="9495" max="9495" width="12.7109375" style="3" customWidth="1"/>
    <col min="9496" max="9496" width="15.5703125" style="3" customWidth="1"/>
    <col min="9497" max="9498" width="13.85546875" style="3" customWidth="1"/>
    <col min="9499" max="9499" width="12.5703125" style="3" customWidth="1"/>
    <col min="9500" max="9500" width="26.140625" style="3" customWidth="1"/>
    <col min="9501" max="9740" width="0.85546875" style="3"/>
    <col min="9741" max="9741" width="47.140625" style="3" customWidth="1"/>
    <col min="9742" max="9742" width="13" style="3" customWidth="1"/>
    <col min="9743" max="9743" width="8.5703125" style="3" customWidth="1"/>
    <col min="9744" max="9744" width="13.7109375" style="3" customWidth="1"/>
    <col min="9745" max="9745" width="17.140625" style="3" customWidth="1"/>
    <col min="9746" max="9746" width="13.85546875" style="3" customWidth="1"/>
    <col min="9747" max="9747" width="13.140625" style="3" customWidth="1"/>
    <col min="9748" max="9748" width="15" style="3" customWidth="1"/>
    <col min="9749" max="9749" width="11.140625" style="3" customWidth="1"/>
    <col min="9750" max="9750" width="15.5703125" style="3" customWidth="1"/>
    <col min="9751" max="9751" width="12.7109375" style="3" customWidth="1"/>
    <col min="9752" max="9752" width="15.5703125" style="3" customWidth="1"/>
    <col min="9753" max="9754" width="13.85546875" style="3" customWidth="1"/>
    <col min="9755" max="9755" width="12.5703125" style="3" customWidth="1"/>
    <col min="9756" max="9756" width="26.140625" style="3" customWidth="1"/>
    <col min="9757" max="9996" width="0.85546875" style="3"/>
    <col min="9997" max="9997" width="47.140625" style="3" customWidth="1"/>
    <col min="9998" max="9998" width="13" style="3" customWidth="1"/>
    <col min="9999" max="9999" width="8.5703125" style="3" customWidth="1"/>
    <col min="10000" max="10000" width="13.7109375" style="3" customWidth="1"/>
    <col min="10001" max="10001" width="17.140625" style="3" customWidth="1"/>
    <col min="10002" max="10002" width="13.85546875" style="3" customWidth="1"/>
    <col min="10003" max="10003" width="13.140625" style="3" customWidth="1"/>
    <col min="10004" max="10004" width="15" style="3" customWidth="1"/>
    <col min="10005" max="10005" width="11.140625" style="3" customWidth="1"/>
    <col min="10006" max="10006" width="15.5703125" style="3" customWidth="1"/>
    <col min="10007" max="10007" width="12.7109375" style="3" customWidth="1"/>
    <col min="10008" max="10008" width="15.5703125" style="3" customWidth="1"/>
    <col min="10009" max="10010" width="13.85546875" style="3" customWidth="1"/>
    <col min="10011" max="10011" width="12.5703125" style="3" customWidth="1"/>
    <col min="10012" max="10012" width="26.140625" style="3" customWidth="1"/>
    <col min="10013" max="10252" width="0.85546875" style="3"/>
    <col min="10253" max="10253" width="47.140625" style="3" customWidth="1"/>
    <col min="10254" max="10254" width="13" style="3" customWidth="1"/>
    <col min="10255" max="10255" width="8.5703125" style="3" customWidth="1"/>
    <col min="10256" max="10256" width="13.7109375" style="3" customWidth="1"/>
    <col min="10257" max="10257" width="17.140625" style="3" customWidth="1"/>
    <col min="10258" max="10258" width="13.85546875" style="3" customWidth="1"/>
    <col min="10259" max="10259" width="13.140625" style="3" customWidth="1"/>
    <col min="10260" max="10260" width="15" style="3" customWidth="1"/>
    <col min="10261" max="10261" width="11.140625" style="3" customWidth="1"/>
    <col min="10262" max="10262" width="15.5703125" style="3" customWidth="1"/>
    <col min="10263" max="10263" width="12.7109375" style="3" customWidth="1"/>
    <col min="10264" max="10264" width="15.5703125" style="3" customWidth="1"/>
    <col min="10265" max="10266" width="13.85546875" style="3" customWidth="1"/>
    <col min="10267" max="10267" width="12.5703125" style="3" customWidth="1"/>
    <col min="10268" max="10268" width="26.140625" style="3" customWidth="1"/>
    <col min="10269" max="10508" width="0.85546875" style="3"/>
    <col min="10509" max="10509" width="47.140625" style="3" customWidth="1"/>
    <col min="10510" max="10510" width="13" style="3" customWidth="1"/>
    <col min="10511" max="10511" width="8.5703125" style="3" customWidth="1"/>
    <col min="10512" max="10512" width="13.7109375" style="3" customWidth="1"/>
    <col min="10513" max="10513" width="17.140625" style="3" customWidth="1"/>
    <col min="10514" max="10514" width="13.85546875" style="3" customWidth="1"/>
    <col min="10515" max="10515" width="13.140625" style="3" customWidth="1"/>
    <col min="10516" max="10516" width="15" style="3" customWidth="1"/>
    <col min="10517" max="10517" width="11.140625" style="3" customWidth="1"/>
    <col min="10518" max="10518" width="15.5703125" style="3" customWidth="1"/>
    <col min="10519" max="10519" width="12.7109375" style="3" customWidth="1"/>
    <col min="10520" max="10520" width="15.5703125" style="3" customWidth="1"/>
    <col min="10521" max="10522" width="13.85546875" style="3" customWidth="1"/>
    <col min="10523" max="10523" width="12.5703125" style="3" customWidth="1"/>
    <col min="10524" max="10524" width="26.140625" style="3" customWidth="1"/>
    <col min="10525" max="10764" width="0.85546875" style="3"/>
    <col min="10765" max="10765" width="47.140625" style="3" customWidth="1"/>
    <col min="10766" max="10766" width="13" style="3" customWidth="1"/>
    <col min="10767" max="10767" width="8.5703125" style="3" customWidth="1"/>
    <col min="10768" max="10768" width="13.7109375" style="3" customWidth="1"/>
    <col min="10769" max="10769" width="17.140625" style="3" customWidth="1"/>
    <col min="10770" max="10770" width="13.85546875" style="3" customWidth="1"/>
    <col min="10771" max="10771" width="13.140625" style="3" customWidth="1"/>
    <col min="10772" max="10772" width="15" style="3" customWidth="1"/>
    <col min="10773" max="10773" width="11.140625" style="3" customWidth="1"/>
    <col min="10774" max="10774" width="15.5703125" style="3" customWidth="1"/>
    <col min="10775" max="10775" width="12.7109375" style="3" customWidth="1"/>
    <col min="10776" max="10776" width="15.5703125" style="3" customWidth="1"/>
    <col min="10777" max="10778" width="13.85546875" style="3" customWidth="1"/>
    <col min="10779" max="10779" width="12.5703125" style="3" customWidth="1"/>
    <col min="10780" max="10780" width="26.140625" style="3" customWidth="1"/>
    <col min="10781" max="11020" width="0.85546875" style="3"/>
    <col min="11021" max="11021" width="47.140625" style="3" customWidth="1"/>
    <col min="11022" max="11022" width="13" style="3" customWidth="1"/>
    <col min="11023" max="11023" width="8.5703125" style="3" customWidth="1"/>
    <col min="11024" max="11024" width="13.7109375" style="3" customWidth="1"/>
    <col min="11025" max="11025" width="17.140625" style="3" customWidth="1"/>
    <col min="11026" max="11026" width="13.85546875" style="3" customWidth="1"/>
    <col min="11027" max="11027" width="13.140625" style="3" customWidth="1"/>
    <col min="11028" max="11028" width="15" style="3" customWidth="1"/>
    <col min="11029" max="11029" width="11.140625" style="3" customWidth="1"/>
    <col min="11030" max="11030" width="15.5703125" style="3" customWidth="1"/>
    <col min="11031" max="11031" width="12.7109375" style="3" customWidth="1"/>
    <col min="11032" max="11032" width="15.5703125" style="3" customWidth="1"/>
    <col min="11033" max="11034" width="13.85546875" style="3" customWidth="1"/>
    <col min="11035" max="11035" width="12.5703125" style="3" customWidth="1"/>
    <col min="11036" max="11036" width="26.140625" style="3" customWidth="1"/>
    <col min="11037" max="11276" width="0.85546875" style="3"/>
    <col min="11277" max="11277" width="47.140625" style="3" customWidth="1"/>
    <col min="11278" max="11278" width="13" style="3" customWidth="1"/>
    <col min="11279" max="11279" width="8.5703125" style="3" customWidth="1"/>
    <col min="11280" max="11280" width="13.7109375" style="3" customWidth="1"/>
    <col min="11281" max="11281" width="17.140625" style="3" customWidth="1"/>
    <col min="11282" max="11282" width="13.85546875" style="3" customWidth="1"/>
    <col min="11283" max="11283" width="13.140625" style="3" customWidth="1"/>
    <col min="11284" max="11284" width="15" style="3" customWidth="1"/>
    <col min="11285" max="11285" width="11.140625" style="3" customWidth="1"/>
    <col min="11286" max="11286" width="15.5703125" style="3" customWidth="1"/>
    <col min="11287" max="11287" width="12.7109375" style="3" customWidth="1"/>
    <col min="11288" max="11288" width="15.5703125" style="3" customWidth="1"/>
    <col min="11289" max="11290" width="13.85546875" style="3" customWidth="1"/>
    <col min="11291" max="11291" width="12.5703125" style="3" customWidth="1"/>
    <col min="11292" max="11292" width="26.140625" style="3" customWidth="1"/>
    <col min="11293" max="11532" width="0.85546875" style="3"/>
    <col min="11533" max="11533" width="47.140625" style="3" customWidth="1"/>
    <col min="11534" max="11534" width="13" style="3" customWidth="1"/>
    <col min="11535" max="11535" width="8.5703125" style="3" customWidth="1"/>
    <col min="11536" max="11536" width="13.7109375" style="3" customWidth="1"/>
    <col min="11537" max="11537" width="17.140625" style="3" customWidth="1"/>
    <col min="11538" max="11538" width="13.85546875" style="3" customWidth="1"/>
    <col min="11539" max="11539" width="13.140625" style="3" customWidth="1"/>
    <col min="11540" max="11540" width="15" style="3" customWidth="1"/>
    <col min="11541" max="11541" width="11.140625" style="3" customWidth="1"/>
    <col min="11542" max="11542" width="15.5703125" style="3" customWidth="1"/>
    <col min="11543" max="11543" width="12.7109375" style="3" customWidth="1"/>
    <col min="11544" max="11544" width="15.5703125" style="3" customWidth="1"/>
    <col min="11545" max="11546" width="13.85546875" style="3" customWidth="1"/>
    <col min="11547" max="11547" width="12.5703125" style="3" customWidth="1"/>
    <col min="11548" max="11548" width="26.140625" style="3" customWidth="1"/>
    <col min="11549" max="11788" width="0.85546875" style="3"/>
    <col min="11789" max="11789" width="47.140625" style="3" customWidth="1"/>
    <col min="11790" max="11790" width="13" style="3" customWidth="1"/>
    <col min="11791" max="11791" width="8.5703125" style="3" customWidth="1"/>
    <col min="11792" max="11792" width="13.7109375" style="3" customWidth="1"/>
    <col min="11793" max="11793" width="17.140625" style="3" customWidth="1"/>
    <col min="11794" max="11794" width="13.85546875" style="3" customWidth="1"/>
    <col min="11795" max="11795" width="13.140625" style="3" customWidth="1"/>
    <col min="11796" max="11796" width="15" style="3" customWidth="1"/>
    <col min="11797" max="11797" width="11.140625" style="3" customWidth="1"/>
    <col min="11798" max="11798" width="15.5703125" style="3" customWidth="1"/>
    <col min="11799" max="11799" width="12.7109375" style="3" customWidth="1"/>
    <col min="11800" max="11800" width="15.5703125" style="3" customWidth="1"/>
    <col min="11801" max="11802" width="13.85546875" style="3" customWidth="1"/>
    <col min="11803" max="11803" width="12.5703125" style="3" customWidth="1"/>
    <col min="11804" max="11804" width="26.140625" style="3" customWidth="1"/>
    <col min="11805" max="12044" width="0.85546875" style="3"/>
    <col min="12045" max="12045" width="47.140625" style="3" customWidth="1"/>
    <col min="12046" max="12046" width="13" style="3" customWidth="1"/>
    <col min="12047" max="12047" width="8.5703125" style="3" customWidth="1"/>
    <col min="12048" max="12048" width="13.7109375" style="3" customWidth="1"/>
    <col min="12049" max="12049" width="17.140625" style="3" customWidth="1"/>
    <col min="12050" max="12050" width="13.85546875" style="3" customWidth="1"/>
    <col min="12051" max="12051" width="13.140625" style="3" customWidth="1"/>
    <col min="12052" max="12052" width="15" style="3" customWidth="1"/>
    <col min="12053" max="12053" width="11.140625" style="3" customWidth="1"/>
    <col min="12054" max="12054" width="15.5703125" style="3" customWidth="1"/>
    <col min="12055" max="12055" width="12.7109375" style="3" customWidth="1"/>
    <col min="12056" max="12056" width="15.5703125" style="3" customWidth="1"/>
    <col min="12057" max="12058" width="13.85546875" style="3" customWidth="1"/>
    <col min="12059" max="12059" width="12.5703125" style="3" customWidth="1"/>
    <col min="12060" max="12060" width="26.140625" style="3" customWidth="1"/>
    <col min="12061" max="12300" width="0.85546875" style="3"/>
    <col min="12301" max="12301" width="47.140625" style="3" customWidth="1"/>
    <col min="12302" max="12302" width="13" style="3" customWidth="1"/>
    <col min="12303" max="12303" width="8.5703125" style="3" customWidth="1"/>
    <col min="12304" max="12304" width="13.7109375" style="3" customWidth="1"/>
    <col min="12305" max="12305" width="17.140625" style="3" customWidth="1"/>
    <col min="12306" max="12306" width="13.85546875" style="3" customWidth="1"/>
    <col min="12307" max="12307" width="13.140625" style="3" customWidth="1"/>
    <col min="12308" max="12308" width="15" style="3" customWidth="1"/>
    <col min="12309" max="12309" width="11.140625" style="3" customWidth="1"/>
    <col min="12310" max="12310" width="15.5703125" style="3" customWidth="1"/>
    <col min="12311" max="12311" width="12.7109375" style="3" customWidth="1"/>
    <col min="12312" max="12312" width="15.5703125" style="3" customWidth="1"/>
    <col min="12313" max="12314" width="13.85546875" style="3" customWidth="1"/>
    <col min="12315" max="12315" width="12.5703125" style="3" customWidth="1"/>
    <col min="12316" max="12316" width="26.140625" style="3" customWidth="1"/>
    <col min="12317" max="12556" width="0.85546875" style="3"/>
    <col min="12557" max="12557" width="47.140625" style="3" customWidth="1"/>
    <col min="12558" max="12558" width="13" style="3" customWidth="1"/>
    <col min="12559" max="12559" width="8.5703125" style="3" customWidth="1"/>
    <col min="12560" max="12560" width="13.7109375" style="3" customWidth="1"/>
    <col min="12561" max="12561" width="17.140625" style="3" customWidth="1"/>
    <col min="12562" max="12562" width="13.85546875" style="3" customWidth="1"/>
    <col min="12563" max="12563" width="13.140625" style="3" customWidth="1"/>
    <col min="12564" max="12564" width="15" style="3" customWidth="1"/>
    <col min="12565" max="12565" width="11.140625" style="3" customWidth="1"/>
    <col min="12566" max="12566" width="15.5703125" style="3" customWidth="1"/>
    <col min="12567" max="12567" width="12.7109375" style="3" customWidth="1"/>
    <col min="12568" max="12568" width="15.5703125" style="3" customWidth="1"/>
    <col min="12569" max="12570" width="13.85546875" style="3" customWidth="1"/>
    <col min="12571" max="12571" width="12.5703125" style="3" customWidth="1"/>
    <col min="12572" max="12572" width="26.140625" style="3" customWidth="1"/>
    <col min="12573" max="12812" width="0.85546875" style="3"/>
    <col min="12813" max="12813" width="47.140625" style="3" customWidth="1"/>
    <col min="12814" max="12814" width="13" style="3" customWidth="1"/>
    <col min="12815" max="12815" width="8.5703125" style="3" customWidth="1"/>
    <col min="12816" max="12816" width="13.7109375" style="3" customWidth="1"/>
    <col min="12817" max="12817" width="17.140625" style="3" customWidth="1"/>
    <col min="12818" max="12818" width="13.85546875" style="3" customWidth="1"/>
    <col min="12819" max="12819" width="13.140625" style="3" customWidth="1"/>
    <col min="12820" max="12820" width="15" style="3" customWidth="1"/>
    <col min="12821" max="12821" width="11.140625" style="3" customWidth="1"/>
    <col min="12822" max="12822" width="15.5703125" style="3" customWidth="1"/>
    <col min="12823" max="12823" width="12.7109375" style="3" customWidth="1"/>
    <col min="12824" max="12824" width="15.5703125" style="3" customWidth="1"/>
    <col min="12825" max="12826" width="13.85546875" style="3" customWidth="1"/>
    <col min="12827" max="12827" width="12.5703125" style="3" customWidth="1"/>
    <col min="12828" max="12828" width="26.140625" style="3" customWidth="1"/>
    <col min="12829" max="13068" width="0.85546875" style="3"/>
    <col min="13069" max="13069" width="47.140625" style="3" customWidth="1"/>
    <col min="13070" max="13070" width="13" style="3" customWidth="1"/>
    <col min="13071" max="13071" width="8.5703125" style="3" customWidth="1"/>
    <col min="13072" max="13072" width="13.7109375" style="3" customWidth="1"/>
    <col min="13073" max="13073" width="17.140625" style="3" customWidth="1"/>
    <col min="13074" max="13074" width="13.85546875" style="3" customWidth="1"/>
    <col min="13075" max="13075" width="13.140625" style="3" customWidth="1"/>
    <col min="13076" max="13076" width="15" style="3" customWidth="1"/>
    <col min="13077" max="13077" width="11.140625" style="3" customWidth="1"/>
    <col min="13078" max="13078" width="15.5703125" style="3" customWidth="1"/>
    <col min="13079" max="13079" width="12.7109375" style="3" customWidth="1"/>
    <col min="13080" max="13080" width="15.5703125" style="3" customWidth="1"/>
    <col min="13081" max="13082" width="13.85546875" style="3" customWidth="1"/>
    <col min="13083" max="13083" width="12.5703125" style="3" customWidth="1"/>
    <col min="13084" max="13084" width="26.140625" style="3" customWidth="1"/>
    <col min="13085" max="13324" width="0.85546875" style="3"/>
    <col min="13325" max="13325" width="47.140625" style="3" customWidth="1"/>
    <col min="13326" max="13326" width="13" style="3" customWidth="1"/>
    <col min="13327" max="13327" width="8.5703125" style="3" customWidth="1"/>
    <col min="13328" max="13328" width="13.7109375" style="3" customWidth="1"/>
    <col min="13329" max="13329" width="17.140625" style="3" customWidth="1"/>
    <col min="13330" max="13330" width="13.85546875" style="3" customWidth="1"/>
    <col min="13331" max="13331" width="13.140625" style="3" customWidth="1"/>
    <col min="13332" max="13332" width="15" style="3" customWidth="1"/>
    <col min="13333" max="13333" width="11.140625" style="3" customWidth="1"/>
    <col min="13334" max="13334" width="15.5703125" style="3" customWidth="1"/>
    <col min="13335" max="13335" width="12.7109375" style="3" customWidth="1"/>
    <col min="13336" max="13336" width="15.5703125" style="3" customWidth="1"/>
    <col min="13337" max="13338" width="13.85546875" style="3" customWidth="1"/>
    <col min="13339" max="13339" width="12.5703125" style="3" customWidth="1"/>
    <col min="13340" max="13340" width="26.140625" style="3" customWidth="1"/>
    <col min="13341" max="13580" width="0.85546875" style="3"/>
    <col min="13581" max="13581" width="47.140625" style="3" customWidth="1"/>
    <col min="13582" max="13582" width="13" style="3" customWidth="1"/>
    <col min="13583" max="13583" width="8.5703125" style="3" customWidth="1"/>
    <col min="13584" max="13584" width="13.7109375" style="3" customWidth="1"/>
    <col min="13585" max="13585" width="17.140625" style="3" customWidth="1"/>
    <col min="13586" max="13586" width="13.85546875" style="3" customWidth="1"/>
    <col min="13587" max="13587" width="13.140625" style="3" customWidth="1"/>
    <col min="13588" max="13588" width="15" style="3" customWidth="1"/>
    <col min="13589" max="13589" width="11.140625" style="3" customWidth="1"/>
    <col min="13590" max="13590" width="15.5703125" style="3" customWidth="1"/>
    <col min="13591" max="13591" width="12.7109375" style="3" customWidth="1"/>
    <col min="13592" max="13592" width="15.5703125" style="3" customWidth="1"/>
    <col min="13593" max="13594" width="13.85546875" style="3" customWidth="1"/>
    <col min="13595" max="13595" width="12.5703125" style="3" customWidth="1"/>
    <col min="13596" max="13596" width="26.140625" style="3" customWidth="1"/>
    <col min="13597" max="13836" width="0.85546875" style="3"/>
    <col min="13837" max="13837" width="47.140625" style="3" customWidth="1"/>
    <col min="13838" max="13838" width="13" style="3" customWidth="1"/>
    <col min="13839" max="13839" width="8.5703125" style="3" customWidth="1"/>
    <col min="13840" max="13840" width="13.7109375" style="3" customWidth="1"/>
    <col min="13841" max="13841" width="17.140625" style="3" customWidth="1"/>
    <col min="13842" max="13842" width="13.85546875" style="3" customWidth="1"/>
    <col min="13843" max="13843" width="13.140625" style="3" customWidth="1"/>
    <col min="13844" max="13844" width="15" style="3" customWidth="1"/>
    <col min="13845" max="13845" width="11.140625" style="3" customWidth="1"/>
    <col min="13846" max="13846" width="15.5703125" style="3" customWidth="1"/>
    <col min="13847" max="13847" width="12.7109375" style="3" customWidth="1"/>
    <col min="13848" max="13848" width="15.5703125" style="3" customWidth="1"/>
    <col min="13849" max="13850" width="13.85546875" style="3" customWidth="1"/>
    <col min="13851" max="13851" width="12.5703125" style="3" customWidth="1"/>
    <col min="13852" max="13852" width="26.140625" style="3" customWidth="1"/>
    <col min="13853" max="14092" width="0.85546875" style="3"/>
    <col min="14093" max="14093" width="47.140625" style="3" customWidth="1"/>
    <col min="14094" max="14094" width="13" style="3" customWidth="1"/>
    <col min="14095" max="14095" width="8.5703125" style="3" customWidth="1"/>
    <col min="14096" max="14096" width="13.7109375" style="3" customWidth="1"/>
    <col min="14097" max="14097" width="17.140625" style="3" customWidth="1"/>
    <col min="14098" max="14098" width="13.85546875" style="3" customWidth="1"/>
    <col min="14099" max="14099" width="13.140625" style="3" customWidth="1"/>
    <col min="14100" max="14100" width="15" style="3" customWidth="1"/>
    <col min="14101" max="14101" width="11.140625" style="3" customWidth="1"/>
    <col min="14102" max="14102" width="15.5703125" style="3" customWidth="1"/>
    <col min="14103" max="14103" width="12.7109375" style="3" customWidth="1"/>
    <col min="14104" max="14104" width="15.5703125" style="3" customWidth="1"/>
    <col min="14105" max="14106" width="13.85546875" style="3" customWidth="1"/>
    <col min="14107" max="14107" width="12.5703125" style="3" customWidth="1"/>
    <col min="14108" max="14108" width="26.140625" style="3" customWidth="1"/>
    <col min="14109" max="14348" width="0.85546875" style="3"/>
    <col min="14349" max="14349" width="47.140625" style="3" customWidth="1"/>
    <col min="14350" max="14350" width="13" style="3" customWidth="1"/>
    <col min="14351" max="14351" width="8.5703125" style="3" customWidth="1"/>
    <col min="14352" max="14352" width="13.7109375" style="3" customWidth="1"/>
    <col min="14353" max="14353" width="17.140625" style="3" customWidth="1"/>
    <col min="14354" max="14354" width="13.85546875" style="3" customWidth="1"/>
    <col min="14355" max="14355" width="13.140625" style="3" customWidth="1"/>
    <col min="14356" max="14356" width="15" style="3" customWidth="1"/>
    <col min="14357" max="14357" width="11.140625" style="3" customWidth="1"/>
    <col min="14358" max="14358" width="15.5703125" style="3" customWidth="1"/>
    <col min="14359" max="14359" width="12.7109375" style="3" customWidth="1"/>
    <col min="14360" max="14360" width="15.5703125" style="3" customWidth="1"/>
    <col min="14361" max="14362" width="13.85546875" style="3" customWidth="1"/>
    <col min="14363" max="14363" width="12.5703125" style="3" customWidth="1"/>
    <col min="14364" max="14364" width="26.140625" style="3" customWidth="1"/>
    <col min="14365" max="14604" width="0.85546875" style="3"/>
    <col min="14605" max="14605" width="47.140625" style="3" customWidth="1"/>
    <col min="14606" max="14606" width="13" style="3" customWidth="1"/>
    <col min="14607" max="14607" width="8.5703125" style="3" customWidth="1"/>
    <col min="14608" max="14608" width="13.7109375" style="3" customWidth="1"/>
    <col min="14609" max="14609" width="17.140625" style="3" customWidth="1"/>
    <col min="14610" max="14610" width="13.85546875" style="3" customWidth="1"/>
    <col min="14611" max="14611" width="13.140625" style="3" customWidth="1"/>
    <col min="14612" max="14612" width="15" style="3" customWidth="1"/>
    <col min="14613" max="14613" width="11.140625" style="3" customWidth="1"/>
    <col min="14614" max="14614" width="15.5703125" style="3" customWidth="1"/>
    <col min="14615" max="14615" width="12.7109375" style="3" customWidth="1"/>
    <col min="14616" max="14616" width="15.5703125" style="3" customWidth="1"/>
    <col min="14617" max="14618" width="13.85546875" style="3" customWidth="1"/>
    <col min="14619" max="14619" width="12.5703125" style="3" customWidth="1"/>
    <col min="14620" max="14620" width="26.140625" style="3" customWidth="1"/>
    <col min="14621" max="14860" width="0.85546875" style="3"/>
    <col min="14861" max="14861" width="47.140625" style="3" customWidth="1"/>
    <col min="14862" max="14862" width="13" style="3" customWidth="1"/>
    <col min="14863" max="14863" width="8.5703125" style="3" customWidth="1"/>
    <col min="14864" max="14864" width="13.7109375" style="3" customWidth="1"/>
    <col min="14865" max="14865" width="17.140625" style="3" customWidth="1"/>
    <col min="14866" max="14866" width="13.85546875" style="3" customWidth="1"/>
    <col min="14867" max="14867" width="13.140625" style="3" customWidth="1"/>
    <col min="14868" max="14868" width="15" style="3" customWidth="1"/>
    <col min="14869" max="14869" width="11.140625" style="3" customWidth="1"/>
    <col min="14870" max="14870" width="15.5703125" style="3" customWidth="1"/>
    <col min="14871" max="14871" width="12.7109375" style="3" customWidth="1"/>
    <col min="14872" max="14872" width="15.5703125" style="3" customWidth="1"/>
    <col min="14873" max="14874" width="13.85546875" style="3" customWidth="1"/>
    <col min="14875" max="14875" width="12.5703125" style="3" customWidth="1"/>
    <col min="14876" max="14876" width="26.140625" style="3" customWidth="1"/>
    <col min="14877" max="15116" width="0.85546875" style="3"/>
    <col min="15117" max="15117" width="47.140625" style="3" customWidth="1"/>
    <col min="15118" max="15118" width="13" style="3" customWidth="1"/>
    <col min="15119" max="15119" width="8.5703125" style="3" customWidth="1"/>
    <col min="15120" max="15120" width="13.7109375" style="3" customWidth="1"/>
    <col min="15121" max="15121" width="17.140625" style="3" customWidth="1"/>
    <col min="15122" max="15122" width="13.85546875" style="3" customWidth="1"/>
    <col min="15123" max="15123" width="13.140625" style="3" customWidth="1"/>
    <col min="15124" max="15124" width="15" style="3" customWidth="1"/>
    <col min="15125" max="15125" width="11.140625" style="3" customWidth="1"/>
    <col min="15126" max="15126" width="15.5703125" style="3" customWidth="1"/>
    <col min="15127" max="15127" width="12.7109375" style="3" customWidth="1"/>
    <col min="15128" max="15128" width="15.5703125" style="3" customWidth="1"/>
    <col min="15129" max="15130" width="13.85546875" style="3" customWidth="1"/>
    <col min="15131" max="15131" width="12.5703125" style="3" customWidth="1"/>
    <col min="15132" max="15132" width="26.140625" style="3" customWidth="1"/>
    <col min="15133" max="15372" width="0.85546875" style="3"/>
    <col min="15373" max="15373" width="47.140625" style="3" customWidth="1"/>
    <col min="15374" max="15374" width="13" style="3" customWidth="1"/>
    <col min="15375" max="15375" width="8.5703125" style="3" customWidth="1"/>
    <col min="15376" max="15376" width="13.7109375" style="3" customWidth="1"/>
    <col min="15377" max="15377" width="17.140625" style="3" customWidth="1"/>
    <col min="15378" max="15378" width="13.85546875" style="3" customWidth="1"/>
    <col min="15379" max="15379" width="13.140625" style="3" customWidth="1"/>
    <col min="15380" max="15380" width="15" style="3" customWidth="1"/>
    <col min="15381" max="15381" width="11.140625" style="3" customWidth="1"/>
    <col min="15382" max="15382" width="15.5703125" style="3" customWidth="1"/>
    <col min="15383" max="15383" width="12.7109375" style="3" customWidth="1"/>
    <col min="15384" max="15384" width="15.5703125" style="3" customWidth="1"/>
    <col min="15385" max="15386" width="13.85546875" style="3" customWidth="1"/>
    <col min="15387" max="15387" width="12.5703125" style="3" customWidth="1"/>
    <col min="15388" max="15388" width="26.140625" style="3" customWidth="1"/>
    <col min="15389" max="15628" width="0.85546875" style="3"/>
    <col min="15629" max="15629" width="47.140625" style="3" customWidth="1"/>
    <col min="15630" max="15630" width="13" style="3" customWidth="1"/>
    <col min="15631" max="15631" width="8.5703125" style="3" customWidth="1"/>
    <col min="15632" max="15632" width="13.7109375" style="3" customWidth="1"/>
    <col min="15633" max="15633" width="17.140625" style="3" customWidth="1"/>
    <col min="15634" max="15634" width="13.85546875" style="3" customWidth="1"/>
    <col min="15635" max="15635" width="13.140625" style="3" customWidth="1"/>
    <col min="15636" max="15636" width="15" style="3" customWidth="1"/>
    <col min="15637" max="15637" width="11.140625" style="3" customWidth="1"/>
    <col min="15638" max="15638" width="15.5703125" style="3" customWidth="1"/>
    <col min="15639" max="15639" width="12.7109375" style="3" customWidth="1"/>
    <col min="15640" max="15640" width="15.5703125" style="3" customWidth="1"/>
    <col min="15641" max="15642" width="13.85546875" style="3" customWidth="1"/>
    <col min="15643" max="15643" width="12.5703125" style="3" customWidth="1"/>
    <col min="15644" max="15644" width="26.140625" style="3" customWidth="1"/>
    <col min="15645" max="15884" width="0.85546875" style="3"/>
    <col min="15885" max="15885" width="47.140625" style="3" customWidth="1"/>
    <col min="15886" max="15886" width="13" style="3" customWidth="1"/>
    <col min="15887" max="15887" width="8.5703125" style="3" customWidth="1"/>
    <col min="15888" max="15888" width="13.7109375" style="3" customWidth="1"/>
    <col min="15889" max="15889" width="17.140625" style="3" customWidth="1"/>
    <col min="15890" max="15890" width="13.85546875" style="3" customWidth="1"/>
    <col min="15891" max="15891" width="13.140625" style="3" customWidth="1"/>
    <col min="15892" max="15892" width="15" style="3" customWidth="1"/>
    <col min="15893" max="15893" width="11.140625" style="3" customWidth="1"/>
    <col min="15894" max="15894" width="15.5703125" style="3" customWidth="1"/>
    <col min="15895" max="15895" width="12.7109375" style="3" customWidth="1"/>
    <col min="15896" max="15896" width="15.5703125" style="3" customWidth="1"/>
    <col min="15897" max="15898" width="13.85546875" style="3" customWidth="1"/>
    <col min="15899" max="15899" width="12.5703125" style="3" customWidth="1"/>
    <col min="15900" max="15900" width="26.140625" style="3" customWidth="1"/>
    <col min="15901" max="16384" width="0.85546875" style="3"/>
  </cols>
  <sheetData>
    <row r="1" spans="1:16" s="1" customFormat="1" x14ac:dyDescent="0.2">
      <c r="P1" s="2" t="s">
        <v>0</v>
      </c>
    </row>
    <row r="2" spans="1:16" outlineLevel="1" x14ac:dyDescent="0.2"/>
    <row r="3" spans="1:16" outlineLevel="1" x14ac:dyDescent="0.2">
      <c r="A3" s="69" t="s">
        <v>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16" ht="25.5" customHeight="1" outlineLevel="1" x14ac:dyDescent="0.2">
      <c r="A4" s="69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 outlineLevel="1" x14ac:dyDescent="0.2"/>
    <row r="6" spans="1:16" outlineLevel="1" x14ac:dyDescent="0.2">
      <c r="A6" s="3" t="s">
        <v>3</v>
      </c>
      <c r="B6" s="3" t="s">
        <v>4</v>
      </c>
    </row>
    <row r="7" spans="1:16" outlineLevel="1" x14ac:dyDescent="0.2">
      <c r="B7" s="3" t="s">
        <v>2</v>
      </c>
    </row>
    <row r="8" spans="1:16" outlineLevel="1" x14ac:dyDescent="0.2">
      <c r="A8" s="3" t="s">
        <v>5</v>
      </c>
      <c r="B8" s="3" t="s">
        <v>6</v>
      </c>
    </row>
    <row r="9" spans="1:16" outlineLevel="1" x14ac:dyDescent="0.2">
      <c r="O9" s="4"/>
      <c r="P9" s="4"/>
    </row>
    <row r="10" spans="1:16" outlineLevel="1" x14ac:dyDescent="0.2">
      <c r="O10" s="4"/>
      <c r="P10" s="4"/>
    </row>
    <row r="11" spans="1:16" ht="12.75" customHeight="1" outlineLevel="1" x14ac:dyDescent="0.2">
      <c r="A11" s="3" t="s">
        <v>7</v>
      </c>
      <c r="L11" s="70" t="s">
        <v>135</v>
      </c>
      <c r="M11" s="70"/>
      <c r="N11" s="70"/>
      <c r="O11" s="4"/>
      <c r="P11" s="4"/>
    </row>
    <row r="12" spans="1:16" outlineLevel="1" x14ac:dyDescent="0.2">
      <c r="A12" s="3" t="s">
        <v>8</v>
      </c>
      <c r="L12" s="71" t="s">
        <v>132</v>
      </c>
      <c r="M12" s="71"/>
      <c r="N12" s="71"/>
      <c r="O12" s="4"/>
      <c r="P12" s="4"/>
    </row>
    <row r="13" spans="1:16" ht="12.75" customHeight="1" outlineLevel="1" x14ac:dyDescent="0.2">
      <c r="A13" s="3" t="s">
        <v>9</v>
      </c>
      <c r="L13" s="71" t="s">
        <v>133</v>
      </c>
      <c r="M13" s="71"/>
      <c r="N13" s="71"/>
      <c r="O13" s="4"/>
      <c r="P13" s="4"/>
    </row>
    <row r="14" spans="1:16" outlineLevel="1" x14ac:dyDescent="0.2">
      <c r="A14" s="3" t="s">
        <v>10</v>
      </c>
      <c r="L14" s="71" t="s">
        <v>134</v>
      </c>
      <c r="M14" s="71"/>
      <c r="N14" s="71"/>
      <c r="O14" s="4"/>
      <c r="P14" s="4"/>
    </row>
    <row r="15" spans="1:16" x14ac:dyDescent="0.2">
      <c r="A15" s="3" t="s">
        <v>11</v>
      </c>
      <c r="D15" s="6"/>
      <c r="E15" s="6"/>
      <c r="F15" s="6"/>
      <c r="J15" s="6"/>
      <c r="K15" s="6"/>
      <c r="L15" s="78" t="s">
        <v>136</v>
      </c>
      <c r="M15" s="78"/>
      <c r="N15" s="78"/>
      <c r="O15" s="4"/>
      <c r="P15" s="4"/>
    </row>
    <row r="16" spans="1:16" x14ac:dyDescent="0.2">
      <c r="D16" s="7"/>
      <c r="E16" s="8"/>
      <c r="F16" s="8"/>
      <c r="G16" s="8"/>
      <c r="H16" s="8"/>
      <c r="I16" s="8"/>
      <c r="J16" s="8"/>
      <c r="K16" s="8"/>
      <c r="M16" s="4"/>
      <c r="N16" s="4"/>
      <c r="O16" s="4"/>
      <c r="P16" s="4"/>
    </row>
    <row r="17" spans="1:16" x14ac:dyDescent="0.2">
      <c r="D17" s="5"/>
      <c r="E17" s="8"/>
      <c r="F17" s="8"/>
      <c r="G17" s="8"/>
      <c r="H17" s="8"/>
      <c r="M17" s="7"/>
    </row>
    <row r="18" spans="1:16" s="9" customFormat="1" ht="12.75" customHeight="1" x14ac:dyDescent="0.25">
      <c r="A18" s="72" t="s">
        <v>12</v>
      </c>
      <c r="B18" s="72" t="s">
        <v>13</v>
      </c>
      <c r="C18" s="74" t="s">
        <v>14</v>
      </c>
      <c r="D18" s="74" t="s">
        <v>15</v>
      </c>
      <c r="E18" s="76" t="s">
        <v>16</v>
      </c>
      <c r="F18" s="76" t="s">
        <v>17</v>
      </c>
      <c r="G18" s="76"/>
      <c r="H18" s="76"/>
      <c r="I18" s="76"/>
      <c r="J18" s="77" t="s">
        <v>18</v>
      </c>
      <c r="K18" s="76" t="s">
        <v>19</v>
      </c>
      <c r="L18" s="76" t="s">
        <v>20</v>
      </c>
      <c r="M18" s="76"/>
      <c r="N18" s="76"/>
      <c r="O18" s="76"/>
      <c r="P18" s="76" t="s">
        <v>21</v>
      </c>
    </row>
    <row r="19" spans="1:16" s="9" customFormat="1" ht="78" customHeight="1" x14ac:dyDescent="0.25">
      <c r="A19" s="73"/>
      <c r="B19" s="73"/>
      <c r="C19" s="75"/>
      <c r="D19" s="75"/>
      <c r="E19" s="76"/>
      <c r="F19" s="10" t="s">
        <v>22</v>
      </c>
      <c r="G19" s="10" t="s">
        <v>23</v>
      </c>
      <c r="H19" s="10" t="s">
        <v>24</v>
      </c>
      <c r="I19" s="10" t="s">
        <v>25</v>
      </c>
      <c r="J19" s="77"/>
      <c r="K19" s="76"/>
      <c r="L19" s="10" t="s">
        <v>22</v>
      </c>
      <c r="M19" s="10" t="s">
        <v>23</v>
      </c>
      <c r="N19" s="10" t="s">
        <v>24</v>
      </c>
      <c r="O19" s="10" t="s">
        <v>25</v>
      </c>
      <c r="P19" s="76"/>
    </row>
    <row r="20" spans="1:16" s="14" customFormat="1" ht="28.5" customHeight="1" x14ac:dyDescent="0.25">
      <c r="A20" s="11">
        <v>1</v>
      </c>
      <c r="B20" s="12">
        <v>2</v>
      </c>
      <c r="C20" s="65">
        <v>3</v>
      </c>
      <c r="D20" s="65">
        <v>4</v>
      </c>
      <c r="E20" s="12">
        <v>5</v>
      </c>
      <c r="F20" s="12">
        <v>6</v>
      </c>
      <c r="G20" s="12">
        <v>7</v>
      </c>
      <c r="H20" s="13" t="s">
        <v>26</v>
      </c>
      <c r="I20" s="12">
        <v>9</v>
      </c>
      <c r="J20" s="65">
        <v>10</v>
      </c>
      <c r="K20" s="12">
        <v>11</v>
      </c>
      <c r="L20" s="12">
        <v>12</v>
      </c>
      <c r="M20" s="12">
        <v>13</v>
      </c>
      <c r="N20" s="13" t="s">
        <v>27</v>
      </c>
      <c r="O20" s="11">
        <v>15</v>
      </c>
      <c r="P20" s="12">
        <v>16</v>
      </c>
    </row>
    <row r="21" spans="1:16" s="21" customFormat="1" ht="38.25" x14ac:dyDescent="0.25">
      <c r="A21" s="15" t="s">
        <v>28</v>
      </c>
      <c r="B21" s="16" t="s">
        <v>29</v>
      </c>
      <c r="C21" s="17" t="s">
        <v>30</v>
      </c>
      <c r="D21" s="18">
        <f t="shared" ref="D21:I21" si="0">D22+D30+D35+D43+D44+D45+D48+D49+D50</f>
        <v>59640737.000000022</v>
      </c>
      <c r="E21" s="19">
        <f t="shared" si="0"/>
        <v>59640737.000000007</v>
      </c>
      <c r="F21" s="18">
        <f t="shared" si="0"/>
        <v>57791145.718620569</v>
      </c>
      <c r="G21" s="18">
        <f t="shared" si="0"/>
        <v>304602.53007575602</v>
      </c>
      <c r="H21" s="19">
        <f t="shared" si="0"/>
        <v>58095748.24869632</v>
      </c>
      <c r="I21" s="18">
        <f t="shared" si="0"/>
        <v>1544988.7513036826</v>
      </c>
      <c r="J21" s="18">
        <f>K21</f>
        <v>55681105.000000007</v>
      </c>
      <c r="K21" s="18">
        <f t="shared" ref="K21" si="1">K22+K30+K35+K43+K44+K45+K48+K49+K50</f>
        <v>55681105.000000007</v>
      </c>
      <c r="L21" s="18">
        <v>53887212.543440007</v>
      </c>
      <c r="M21" s="18">
        <v>342100.04683000001</v>
      </c>
      <c r="N21" s="18">
        <v>54229312.590269998</v>
      </c>
      <c r="O21" s="18">
        <v>1451792.4097299997</v>
      </c>
      <c r="P21" s="20"/>
    </row>
    <row r="22" spans="1:16" s="21" customFormat="1" x14ac:dyDescent="0.25">
      <c r="A22" s="22" t="s">
        <v>31</v>
      </c>
      <c r="B22" s="16" t="s">
        <v>29</v>
      </c>
      <c r="C22" s="17" t="s">
        <v>32</v>
      </c>
      <c r="D22" s="18">
        <f t="shared" ref="D22:I22" si="2">SUM(D23:D24,D29)</f>
        <v>11463994.683277439</v>
      </c>
      <c r="E22" s="19">
        <f t="shared" si="2"/>
        <v>11463994.683277439</v>
      </c>
      <c r="F22" s="18">
        <f t="shared" si="2"/>
        <v>11289416.027595896</v>
      </c>
      <c r="G22" s="18">
        <f t="shared" si="2"/>
        <v>6224.4332563083735</v>
      </c>
      <c r="H22" s="19">
        <f t="shared" si="2"/>
        <v>11295640.460852206</v>
      </c>
      <c r="I22" s="18">
        <f t="shared" si="2"/>
        <v>168354.22242523619</v>
      </c>
      <c r="J22" s="18">
        <f t="shared" ref="J22:J57" si="3">K22</f>
        <v>11445390.08987464</v>
      </c>
      <c r="K22" s="18">
        <f t="shared" ref="K22" si="4">SUM(K23:K24,K29)</f>
        <v>11445390.08987464</v>
      </c>
      <c r="L22" s="18">
        <v>10984005.476727102</v>
      </c>
      <c r="M22" s="18">
        <v>6921.9969310146798</v>
      </c>
      <c r="N22" s="18">
        <v>10990927.473658118</v>
      </c>
      <c r="O22" s="18">
        <v>454462.61621652375</v>
      </c>
      <c r="P22" s="20"/>
    </row>
    <row r="23" spans="1:16" s="25" customFormat="1" x14ac:dyDescent="0.25">
      <c r="A23" s="23" t="s">
        <v>33</v>
      </c>
      <c r="B23" s="16" t="s">
        <v>29</v>
      </c>
      <c r="C23" s="24" t="s">
        <v>34</v>
      </c>
      <c r="D23" s="18">
        <v>1725918.3656798855</v>
      </c>
      <c r="E23" s="19">
        <f>F23+G23+I23</f>
        <v>1725918.3656798869</v>
      </c>
      <c r="F23" s="18">
        <v>1557989.0862012079</v>
      </c>
      <c r="G23" s="18">
        <v>5849.0468357309564</v>
      </c>
      <c r="H23" s="19">
        <f t="shared" ref="H23:H29" si="5">F23+G23</f>
        <v>1563838.133036939</v>
      </c>
      <c r="I23" s="18">
        <v>162080.23264294799</v>
      </c>
      <c r="J23" s="18">
        <f t="shared" si="3"/>
        <v>1849812.9538900009</v>
      </c>
      <c r="K23" s="18">
        <f>L23+M23+O23</f>
        <v>1849812.9538900009</v>
      </c>
      <c r="L23" s="18">
        <v>1394236.8902535778</v>
      </c>
      <c r="M23" s="18">
        <v>6513.5621937462101</v>
      </c>
      <c r="N23" s="18">
        <v>1400750.4524473241</v>
      </c>
      <c r="O23" s="18">
        <v>449062.50144267699</v>
      </c>
      <c r="P23" s="20"/>
    </row>
    <row r="24" spans="1:16" s="25" customFormat="1" ht="51.75" customHeight="1" x14ac:dyDescent="0.25">
      <c r="A24" s="23" t="s">
        <v>35</v>
      </c>
      <c r="B24" s="16" t="s">
        <v>29</v>
      </c>
      <c r="C24" s="24" t="s">
        <v>36</v>
      </c>
      <c r="D24" s="18">
        <f>F24+G24+I24</f>
        <v>9516889.4120000005</v>
      </c>
      <c r="E24" s="19">
        <f t="shared" ref="E24:E42" si="6">F24+G24+I24</f>
        <v>9516889.4120000005</v>
      </c>
      <c r="F24" s="18">
        <v>9516889.4120000005</v>
      </c>
      <c r="G24" s="18">
        <v>0</v>
      </c>
      <c r="H24" s="19">
        <f t="shared" si="5"/>
        <v>9516889.4120000005</v>
      </c>
      <c r="I24" s="18">
        <v>0</v>
      </c>
      <c r="J24" s="18">
        <f t="shared" si="3"/>
        <v>9369107.6099999994</v>
      </c>
      <c r="K24" s="18">
        <f t="shared" ref="K24:K42" si="7">L24+M24+O24</f>
        <v>9369107.6099999994</v>
      </c>
      <c r="L24" s="18">
        <v>9369107.6099999994</v>
      </c>
      <c r="M24" s="18">
        <v>0</v>
      </c>
      <c r="N24" s="18">
        <v>9369107.6099999994</v>
      </c>
      <c r="O24" s="18">
        <v>0</v>
      </c>
      <c r="P24" s="20"/>
    </row>
    <row r="25" spans="1:16" s="25" customFormat="1" x14ac:dyDescent="0.25">
      <c r="A25" s="26" t="s">
        <v>37</v>
      </c>
      <c r="B25" s="16" t="s">
        <v>29</v>
      </c>
      <c r="C25" s="24"/>
      <c r="D25" s="18">
        <f>F25+G25+I25</f>
        <v>2052055.105</v>
      </c>
      <c r="E25" s="19">
        <f t="shared" si="6"/>
        <v>2052055.105</v>
      </c>
      <c r="F25" s="18">
        <v>2052055.105</v>
      </c>
      <c r="G25" s="18">
        <v>0</v>
      </c>
      <c r="H25" s="19">
        <f t="shared" si="5"/>
        <v>2052055.105</v>
      </c>
      <c r="I25" s="18">
        <v>0</v>
      </c>
      <c r="J25" s="18">
        <f t="shared" si="3"/>
        <v>2014103.16</v>
      </c>
      <c r="K25" s="18">
        <f t="shared" si="7"/>
        <v>2014103.16</v>
      </c>
      <c r="L25" s="18">
        <v>2014103.16</v>
      </c>
      <c r="M25" s="18">
        <v>0</v>
      </c>
      <c r="N25" s="18">
        <v>2014103.16</v>
      </c>
      <c r="O25" s="18">
        <v>0</v>
      </c>
      <c r="P25" s="20"/>
    </row>
    <row r="26" spans="1:16" s="25" customFormat="1" x14ac:dyDescent="0.25">
      <c r="A26" s="26" t="s">
        <v>38</v>
      </c>
      <c r="B26" s="16" t="s">
        <v>29</v>
      </c>
      <c r="C26" s="24"/>
      <c r="D26" s="18">
        <f>F26+G26+I26</f>
        <v>813477.005</v>
      </c>
      <c r="E26" s="19">
        <f t="shared" si="6"/>
        <v>813477.005</v>
      </c>
      <c r="F26" s="18">
        <v>813477.005</v>
      </c>
      <c r="G26" s="18">
        <v>0</v>
      </c>
      <c r="H26" s="19">
        <f t="shared" si="5"/>
        <v>813477.005</v>
      </c>
      <c r="I26" s="18">
        <v>0</v>
      </c>
      <c r="J26" s="18">
        <f t="shared" si="3"/>
        <v>768019.61</v>
      </c>
      <c r="K26" s="18">
        <f t="shared" si="7"/>
        <v>768019.61</v>
      </c>
      <c r="L26" s="18">
        <v>768019.61</v>
      </c>
      <c r="M26" s="18">
        <v>0</v>
      </c>
      <c r="N26" s="18">
        <v>768019.61</v>
      </c>
      <c r="O26" s="18">
        <v>0</v>
      </c>
      <c r="P26" s="20"/>
    </row>
    <row r="27" spans="1:16" s="25" customFormat="1" x14ac:dyDescent="0.25">
      <c r="A27" s="26" t="s">
        <v>39</v>
      </c>
      <c r="B27" s="16" t="s">
        <v>29</v>
      </c>
      <c r="C27" s="24"/>
      <c r="D27" s="18">
        <f>F27+G27+I27</f>
        <v>3179877.4910000004</v>
      </c>
      <c r="E27" s="19">
        <f t="shared" si="6"/>
        <v>3179877.4910000004</v>
      </c>
      <c r="F27" s="18">
        <v>3179877.4910000004</v>
      </c>
      <c r="G27" s="18">
        <v>0</v>
      </c>
      <c r="H27" s="19">
        <f t="shared" si="5"/>
        <v>3179877.4910000004</v>
      </c>
      <c r="I27" s="18">
        <v>0</v>
      </c>
      <c r="J27" s="18">
        <f t="shared" si="3"/>
        <v>3185429.01</v>
      </c>
      <c r="K27" s="18">
        <f t="shared" si="7"/>
        <v>3185429.01</v>
      </c>
      <c r="L27" s="18">
        <v>3185429.01</v>
      </c>
      <c r="M27" s="18">
        <v>0</v>
      </c>
      <c r="N27" s="18">
        <v>3185429.01</v>
      </c>
      <c r="O27" s="18">
        <v>0</v>
      </c>
      <c r="P27" s="20"/>
    </row>
    <row r="28" spans="1:16" s="25" customFormat="1" x14ac:dyDescent="0.25">
      <c r="A28" s="26" t="s">
        <v>40</v>
      </c>
      <c r="B28" s="16" t="s">
        <v>29</v>
      </c>
      <c r="C28" s="24"/>
      <c r="D28" s="18">
        <f>F28+G28+I28</f>
        <v>3471479.8109999998</v>
      </c>
      <c r="E28" s="19">
        <f t="shared" si="6"/>
        <v>3471479.8109999998</v>
      </c>
      <c r="F28" s="18">
        <v>3471479.8109999998</v>
      </c>
      <c r="G28" s="18">
        <v>0</v>
      </c>
      <c r="H28" s="19">
        <f t="shared" si="5"/>
        <v>3471479.8109999998</v>
      </c>
      <c r="I28" s="18">
        <v>0</v>
      </c>
      <c r="J28" s="18">
        <f t="shared" si="3"/>
        <v>3401555.83</v>
      </c>
      <c r="K28" s="18">
        <f t="shared" si="7"/>
        <v>3401555.83</v>
      </c>
      <c r="L28" s="18">
        <v>3401555.83</v>
      </c>
      <c r="M28" s="18">
        <v>0</v>
      </c>
      <c r="N28" s="18">
        <v>3401555.83</v>
      </c>
      <c r="O28" s="18">
        <v>0</v>
      </c>
      <c r="P28" s="20"/>
    </row>
    <row r="29" spans="1:16" s="25" customFormat="1" ht="25.5" x14ac:dyDescent="0.25">
      <c r="A29" s="23" t="s">
        <v>41</v>
      </c>
      <c r="B29" s="16" t="s">
        <v>29</v>
      </c>
      <c r="C29" s="24" t="s">
        <v>42</v>
      </c>
      <c r="D29" s="18">
        <v>221186.90559755344</v>
      </c>
      <c r="E29" s="19">
        <f t="shared" si="6"/>
        <v>221186.90559755344</v>
      </c>
      <c r="F29" s="18">
        <v>214537.52939468782</v>
      </c>
      <c r="G29" s="18">
        <v>375.38642057741669</v>
      </c>
      <c r="H29" s="19">
        <f t="shared" si="5"/>
        <v>214912.91581526524</v>
      </c>
      <c r="I29" s="18">
        <v>6273.9897822882058</v>
      </c>
      <c r="J29" s="18">
        <f t="shared" si="3"/>
        <v>226469.52598464</v>
      </c>
      <c r="K29" s="18">
        <f t="shared" si="7"/>
        <v>226469.52598464</v>
      </c>
      <c r="L29" s="18">
        <v>220660.97647352476</v>
      </c>
      <c r="M29" s="18">
        <v>408.43473726846941</v>
      </c>
      <c r="N29" s="18">
        <v>221069.41121079322</v>
      </c>
      <c r="O29" s="18">
        <v>5400.1147738467807</v>
      </c>
      <c r="P29" s="20"/>
    </row>
    <row r="30" spans="1:16" s="21" customFormat="1" ht="25.5" x14ac:dyDescent="0.25">
      <c r="A30" s="22" t="s">
        <v>43</v>
      </c>
      <c r="B30" s="16" t="s">
        <v>29</v>
      </c>
      <c r="C30" s="17" t="s">
        <v>44</v>
      </c>
      <c r="D30" s="18">
        <f>SUM(D31:D34)</f>
        <v>19589731.645883676</v>
      </c>
      <c r="E30" s="19">
        <f t="shared" si="6"/>
        <v>19589731.645883668</v>
      </c>
      <c r="F30" s="18">
        <f>SUM(F31:F34)</f>
        <v>19577165.964045607</v>
      </c>
      <c r="G30" s="18">
        <f>SUM(G31:G34)</f>
        <v>3872.8019941540761</v>
      </c>
      <c r="H30" s="19">
        <f>SUM(H31:H34)</f>
        <v>19581038.766039763</v>
      </c>
      <c r="I30" s="18">
        <f>SUM(I31:I34)</f>
        <v>8692.8798439110869</v>
      </c>
      <c r="J30" s="18">
        <f t="shared" si="3"/>
        <v>18346687.615970455</v>
      </c>
      <c r="K30" s="18">
        <f t="shared" si="7"/>
        <v>18346687.615970455</v>
      </c>
      <c r="L30" s="18">
        <v>18336216.421646483</v>
      </c>
      <c r="M30" s="18">
        <v>3029.129813055114</v>
      </c>
      <c r="N30" s="18">
        <v>18339245.551459536</v>
      </c>
      <c r="O30" s="18">
        <v>7442.064510915352</v>
      </c>
      <c r="P30" s="20"/>
    </row>
    <row r="31" spans="1:16" s="25" customFormat="1" ht="20.25" customHeight="1" x14ac:dyDescent="0.25">
      <c r="A31" s="23" t="s">
        <v>45</v>
      </c>
      <c r="B31" s="16" t="s">
        <v>29</v>
      </c>
      <c r="C31" s="17" t="s">
        <v>46</v>
      </c>
      <c r="D31" s="18">
        <v>239664.95381024241</v>
      </c>
      <c r="E31" s="19">
        <f t="shared" si="6"/>
        <v>239664.95381024241</v>
      </c>
      <c r="F31" s="18">
        <v>234356.18887582113</v>
      </c>
      <c r="G31" s="18">
        <v>2122.9150174855454</v>
      </c>
      <c r="H31" s="19">
        <f>F31+G31</f>
        <v>236479.10389330666</v>
      </c>
      <c r="I31" s="18">
        <v>3185.8499169357456</v>
      </c>
      <c r="J31" s="18">
        <f t="shared" si="3"/>
        <v>197891.84441999998</v>
      </c>
      <c r="K31" s="18">
        <f t="shared" si="7"/>
        <v>197891.84441999998</v>
      </c>
      <c r="L31" s="18">
        <v>194018.37725814647</v>
      </c>
      <c r="M31" s="18">
        <v>1360.846592400474</v>
      </c>
      <c r="N31" s="18">
        <v>195379.22385054696</v>
      </c>
      <c r="O31" s="18">
        <v>2512.6205694530322</v>
      </c>
      <c r="P31" s="20"/>
    </row>
    <row r="32" spans="1:16" s="25" customFormat="1" ht="20.25" customHeight="1" x14ac:dyDescent="0.25">
      <c r="A32" s="23" t="s">
        <v>47</v>
      </c>
      <c r="B32" s="16" t="s">
        <v>29</v>
      </c>
      <c r="C32" s="17" t="s">
        <v>48</v>
      </c>
      <c r="D32" s="18">
        <v>10797985.288843431</v>
      </c>
      <c r="E32" s="19">
        <f t="shared" si="6"/>
        <v>10797985.288843431</v>
      </c>
      <c r="F32" s="18">
        <v>10797985.288843431</v>
      </c>
      <c r="G32" s="18"/>
      <c r="H32" s="19">
        <f>F32+G32</f>
        <v>10797985.288843431</v>
      </c>
      <c r="I32" s="18"/>
      <c r="J32" s="18">
        <f t="shared" si="3"/>
        <v>10103410.322340451</v>
      </c>
      <c r="K32" s="18">
        <f t="shared" si="7"/>
        <v>10103410.322340451</v>
      </c>
      <c r="L32" s="18">
        <v>10103410.322340451</v>
      </c>
      <c r="M32" s="18">
        <v>0</v>
      </c>
      <c r="N32" s="18">
        <v>10103410.322340451</v>
      </c>
      <c r="O32" s="18">
        <v>0</v>
      </c>
      <c r="P32" s="20"/>
    </row>
    <row r="33" spans="1:16" s="25" customFormat="1" ht="27" customHeight="1" x14ac:dyDescent="0.25">
      <c r="A33" s="23" t="s">
        <v>49</v>
      </c>
      <c r="B33" s="16" t="s">
        <v>29</v>
      </c>
      <c r="C33" s="17" t="s">
        <v>50</v>
      </c>
      <c r="D33" s="18">
        <v>8201338.1674199998</v>
      </c>
      <c r="E33" s="19">
        <f t="shared" si="6"/>
        <v>8201338.1674199998</v>
      </c>
      <c r="F33" s="18">
        <v>8201338.1674199998</v>
      </c>
      <c r="G33" s="18"/>
      <c r="H33" s="19">
        <f>F33+G33</f>
        <v>8201338.1674199998</v>
      </c>
      <c r="I33" s="18"/>
      <c r="J33" s="18">
        <f t="shared" si="3"/>
        <v>7700062.2150500007</v>
      </c>
      <c r="K33" s="18">
        <f t="shared" si="7"/>
        <v>7700062.2150500007</v>
      </c>
      <c r="L33" s="18">
        <v>7700062.2150500007</v>
      </c>
      <c r="M33" s="18">
        <v>0</v>
      </c>
      <c r="N33" s="18">
        <v>7700062.2150500007</v>
      </c>
      <c r="O33" s="18">
        <v>0</v>
      </c>
      <c r="P33" s="20"/>
    </row>
    <row r="34" spans="1:16" s="27" customFormat="1" ht="28.5" customHeight="1" x14ac:dyDescent="0.25">
      <c r="A34" s="23" t="s">
        <v>51</v>
      </c>
      <c r="B34" s="16" t="s">
        <v>29</v>
      </c>
      <c r="C34" s="17" t="s">
        <v>52</v>
      </c>
      <c r="D34" s="18">
        <v>350743.23580999998</v>
      </c>
      <c r="E34" s="19">
        <f t="shared" si="6"/>
        <v>350743.23581000004</v>
      </c>
      <c r="F34" s="18">
        <v>343486.31890635617</v>
      </c>
      <c r="G34" s="18">
        <v>1749.8869766685307</v>
      </c>
      <c r="H34" s="19">
        <f>F34+G34</f>
        <v>345236.20588302473</v>
      </c>
      <c r="I34" s="18">
        <v>5507.0299269753405</v>
      </c>
      <c r="J34" s="18">
        <f t="shared" si="3"/>
        <v>345323.23415999999</v>
      </c>
      <c r="K34" s="18">
        <f t="shared" si="7"/>
        <v>345323.23415999999</v>
      </c>
      <c r="L34" s="18">
        <v>338725.50699788303</v>
      </c>
      <c r="M34" s="18">
        <v>1668.28322065464</v>
      </c>
      <c r="N34" s="18">
        <v>340393.79021853767</v>
      </c>
      <c r="O34" s="18">
        <v>4929.4439414623193</v>
      </c>
      <c r="P34" s="20"/>
    </row>
    <row r="35" spans="1:16" s="21" customFormat="1" ht="18.75" customHeight="1" x14ac:dyDescent="0.25">
      <c r="A35" s="22" t="s">
        <v>53</v>
      </c>
      <c r="B35" s="16" t="s">
        <v>29</v>
      </c>
      <c r="C35" s="17" t="s">
        <v>54</v>
      </c>
      <c r="D35" s="18">
        <f t="shared" ref="D35:D42" si="8">F35+G35+I35</f>
        <v>9984512.9317499995</v>
      </c>
      <c r="E35" s="19">
        <f t="shared" si="6"/>
        <v>9984512.9317499995</v>
      </c>
      <c r="F35" s="18">
        <v>9422975.7019800004</v>
      </c>
      <c r="G35" s="18">
        <v>150032.28170000002</v>
      </c>
      <c r="H35" s="19">
        <f>F35+G35</f>
        <v>9573007.9836800005</v>
      </c>
      <c r="I35" s="18">
        <v>411504.94806999993</v>
      </c>
      <c r="J35" s="18">
        <f t="shared" si="3"/>
        <v>8976766.2167700008</v>
      </c>
      <c r="K35" s="18">
        <f t="shared" si="7"/>
        <v>8976766.2167700008</v>
      </c>
      <c r="L35" s="18">
        <v>8457170.4395199995</v>
      </c>
      <c r="M35" s="18">
        <v>138165.77731</v>
      </c>
      <c r="N35" s="18">
        <f>L35+M35</f>
        <v>8595336.2168300003</v>
      </c>
      <c r="O35" s="18">
        <v>381429.99994000007</v>
      </c>
      <c r="P35" s="20"/>
    </row>
    <row r="36" spans="1:16" s="21" customFormat="1" ht="17.25" customHeight="1" x14ac:dyDescent="0.25">
      <c r="A36" s="26" t="s">
        <v>55</v>
      </c>
      <c r="B36" s="16" t="s">
        <v>29</v>
      </c>
      <c r="C36" s="17"/>
      <c r="D36" s="18">
        <f t="shared" si="8"/>
        <v>2434796.0082399999</v>
      </c>
      <c r="E36" s="19">
        <f t="shared" si="6"/>
        <v>2434796.0082399999</v>
      </c>
      <c r="F36" s="18">
        <v>2320318.6831199997</v>
      </c>
      <c r="G36" s="18">
        <v>51139.82705</v>
      </c>
      <c r="H36" s="19">
        <f t="shared" ref="H36:H42" si="9">F36+G36</f>
        <v>2371458.5101699997</v>
      </c>
      <c r="I36" s="18">
        <v>63337.498070000009</v>
      </c>
      <c r="J36" s="18">
        <f t="shared" si="3"/>
        <v>2195161.7500100001</v>
      </c>
      <c r="K36" s="18">
        <f t="shared" si="7"/>
        <v>2195161.7500100001</v>
      </c>
      <c r="L36" s="18">
        <v>2093424.3963500001</v>
      </c>
      <c r="M36" s="18">
        <v>45094.387820000004</v>
      </c>
      <c r="N36" s="18">
        <f t="shared" ref="N36:N42" si="10">M36+L36</f>
        <v>2138518.7841699999</v>
      </c>
      <c r="O36" s="18">
        <v>56642.965839999997</v>
      </c>
      <c r="P36" s="20"/>
    </row>
    <row r="37" spans="1:16" s="21" customFormat="1" ht="19.5" customHeight="1" x14ac:dyDescent="0.25">
      <c r="A37" s="26" t="s">
        <v>56</v>
      </c>
      <c r="B37" s="16" t="s">
        <v>29</v>
      </c>
      <c r="C37" s="17"/>
      <c r="D37" s="18">
        <f t="shared" si="8"/>
        <v>2917147.1099</v>
      </c>
      <c r="E37" s="19">
        <f t="shared" si="6"/>
        <v>2917147.1099</v>
      </c>
      <c r="F37" s="18">
        <v>2751262.1717400001</v>
      </c>
      <c r="G37" s="18">
        <v>75833.058259999991</v>
      </c>
      <c r="H37" s="19">
        <f t="shared" si="9"/>
        <v>2827095.23</v>
      </c>
      <c r="I37" s="18">
        <v>90051.879899999985</v>
      </c>
      <c r="J37" s="18">
        <f t="shared" si="3"/>
        <v>2605984.87806</v>
      </c>
      <c r="K37" s="18">
        <f t="shared" si="7"/>
        <v>2605984.87806</v>
      </c>
      <c r="L37" s="18">
        <v>2448435.62396</v>
      </c>
      <c r="M37" s="18">
        <v>70707.374430000011</v>
      </c>
      <c r="N37" s="18">
        <f t="shared" si="10"/>
        <v>2519142.9983899998</v>
      </c>
      <c r="O37" s="18">
        <v>86841.87966999998</v>
      </c>
      <c r="P37" s="20"/>
    </row>
    <row r="38" spans="1:16" s="21" customFormat="1" ht="13.5" customHeight="1" x14ac:dyDescent="0.25">
      <c r="A38" s="26" t="s">
        <v>57</v>
      </c>
      <c r="B38" s="16" t="s">
        <v>29</v>
      </c>
      <c r="C38" s="17"/>
      <c r="D38" s="18">
        <f t="shared" si="8"/>
        <v>4443045.5994900018</v>
      </c>
      <c r="E38" s="19">
        <f t="shared" si="6"/>
        <v>4443045.5994900018</v>
      </c>
      <c r="F38" s="18">
        <v>4351394.847120001</v>
      </c>
      <c r="G38" s="18">
        <v>23059.396390000005</v>
      </c>
      <c r="H38" s="19">
        <f t="shared" si="9"/>
        <v>4374454.2435100013</v>
      </c>
      <c r="I38" s="18">
        <v>68591.355980000008</v>
      </c>
      <c r="J38" s="18">
        <f t="shared" si="3"/>
        <v>4000836.9172</v>
      </c>
      <c r="K38" s="18">
        <f t="shared" si="7"/>
        <v>4000836.9172</v>
      </c>
      <c r="L38" s="18">
        <v>3915310.41921</v>
      </c>
      <c r="M38" s="18">
        <v>22364.015060000002</v>
      </c>
      <c r="N38" s="18">
        <f t="shared" si="10"/>
        <v>3937674.4342700001</v>
      </c>
      <c r="O38" s="18">
        <v>63162.482929999991</v>
      </c>
      <c r="P38" s="20"/>
    </row>
    <row r="39" spans="1:16" s="21" customFormat="1" ht="38.25" x14ac:dyDescent="0.25">
      <c r="A39" s="28" t="s">
        <v>58</v>
      </c>
      <c r="B39" s="16" t="s">
        <v>59</v>
      </c>
      <c r="C39" s="17"/>
      <c r="D39" s="18">
        <f t="shared" si="8"/>
        <v>25675.66</v>
      </c>
      <c r="E39" s="19">
        <f t="shared" si="6"/>
        <v>25675.66</v>
      </c>
      <c r="F39" s="18">
        <v>24550.57</v>
      </c>
      <c r="G39" s="18">
        <v>438.56000000000006</v>
      </c>
      <c r="H39" s="19">
        <f>F39+G39</f>
        <v>24989.13</v>
      </c>
      <c r="I39" s="18">
        <v>686.53</v>
      </c>
      <c r="J39" s="18">
        <f t="shared" si="3"/>
        <v>26199.149999999998</v>
      </c>
      <c r="K39" s="18">
        <f t="shared" si="7"/>
        <v>26199.149999999998</v>
      </c>
      <c r="L39" s="18">
        <v>25093.769999999997</v>
      </c>
      <c r="M39" s="18">
        <v>430.23000000000008</v>
      </c>
      <c r="N39" s="18">
        <f t="shared" si="10"/>
        <v>25523.999999999996</v>
      </c>
      <c r="O39" s="18">
        <v>675.15</v>
      </c>
      <c r="P39" s="20"/>
    </row>
    <row r="40" spans="1:16" s="21" customFormat="1" x14ac:dyDescent="0.25">
      <c r="A40" s="26" t="s">
        <v>55</v>
      </c>
      <c r="B40" s="16" t="s">
        <v>59</v>
      </c>
      <c r="C40" s="17"/>
      <c r="D40" s="18">
        <f t="shared" si="8"/>
        <v>4475.1899999999996</v>
      </c>
      <c r="E40" s="19">
        <f t="shared" si="6"/>
        <v>4475.1899999999996</v>
      </c>
      <c r="F40" s="18">
        <v>4225.6099999999997</v>
      </c>
      <c r="G40" s="18">
        <v>116.49999999999999</v>
      </c>
      <c r="H40" s="19">
        <f t="shared" si="9"/>
        <v>4342.1099999999997</v>
      </c>
      <c r="I40" s="18">
        <v>133.08000000000001</v>
      </c>
      <c r="J40" s="18">
        <f t="shared" si="3"/>
        <v>4522.3999999999996</v>
      </c>
      <c r="K40" s="18">
        <f t="shared" si="7"/>
        <v>4522.3999999999996</v>
      </c>
      <c r="L40" s="18">
        <v>4286.8399999999992</v>
      </c>
      <c r="M40" s="18">
        <v>108.38000000000001</v>
      </c>
      <c r="N40" s="18">
        <f t="shared" si="10"/>
        <v>4395.2199999999993</v>
      </c>
      <c r="O40" s="18">
        <v>127.17999999999999</v>
      </c>
      <c r="P40" s="20"/>
    </row>
    <row r="41" spans="1:16" s="21" customFormat="1" x14ac:dyDescent="0.25">
      <c r="A41" s="26" t="s">
        <v>56</v>
      </c>
      <c r="B41" s="16" t="s">
        <v>59</v>
      </c>
      <c r="C41" s="17"/>
      <c r="D41" s="18">
        <f t="shared" si="8"/>
        <v>7897.9</v>
      </c>
      <c r="E41" s="19">
        <f t="shared" si="6"/>
        <v>7897.9</v>
      </c>
      <c r="F41" s="18">
        <v>7368.7</v>
      </c>
      <c r="G41" s="18">
        <v>242.94</v>
      </c>
      <c r="H41" s="19">
        <f t="shared" si="9"/>
        <v>7611.6399999999994</v>
      </c>
      <c r="I41" s="18">
        <v>286.26000000000005</v>
      </c>
      <c r="J41" s="18">
        <f t="shared" si="3"/>
        <v>7904.81</v>
      </c>
      <c r="K41" s="18">
        <f t="shared" si="7"/>
        <v>7904.81</v>
      </c>
      <c r="L41" s="18">
        <v>7380.29</v>
      </c>
      <c r="M41" s="18">
        <v>239.27</v>
      </c>
      <c r="N41" s="18">
        <f t="shared" si="10"/>
        <v>7619.56</v>
      </c>
      <c r="O41" s="18">
        <v>285.25</v>
      </c>
      <c r="P41" s="20"/>
    </row>
    <row r="42" spans="1:16" s="21" customFormat="1" x14ac:dyDescent="0.25">
      <c r="A42" s="26" t="s">
        <v>57</v>
      </c>
      <c r="B42" s="16" t="s">
        <v>59</v>
      </c>
      <c r="C42" s="17"/>
      <c r="D42" s="18">
        <f t="shared" si="8"/>
        <v>13302.570000000002</v>
      </c>
      <c r="E42" s="19">
        <f t="shared" si="6"/>
        <v>13302.570000000002</v>
      </c>
      <c r="F42" s="18">
        <v>12956.26</v>
      </c>
      <c r="G42" s="18">
        <v>79.12</v>
      </c>
      <c r="H42" s="19">
        <f t="shared" si="9"/>
        <v>13035.380000000001</v>
      </c>
      <c r="I42" s="18">
        <v>267.19000000000005</v>
      </c>
      <c r="J42" s="18">
        <f t="shared" si="3"/>
        <v>13771.94</v>
      </c>
      <c r="K42" s="18">
        <f t="shared" si="7"/>
        <v>13771.94</v>
      </c>
      <c r="L42" s="18">
        <v>13426.640000000001</v>
      </c>
      <c r="M42" s="18">
        <v>82.579999999999984</v>
      </c>
      <c r="N42" s="18">
        <f t="shared" si="10"/>
        <v>13509.220000000001</v>
      </c>
      <c r="O42" s="18">
        <v>262.72000000000003</v>
      </c>
      <c r="P42" s="20"/>
    </row>
    <row r="43" spans="1:16" s="25" customFormat="1" ht="78" customHeight="1" x14ac:dyDescent="0.25">
      <c r="A43" s="22" t="s">
        <v>60</v>
      </c>
      <c r="B43" s="16" t="s">
        <v>29</v>
      </c>
      <c r="C43" s="17" t="s">
        <v>61</v>
      </c>
      <c r="D43" s="18">
        <v>3096021.2038091356</v>
      </c>
      <c r="E43" s="19">
        <f>F43+G43+I43</f>
        <v>3096021.2038091356</v>
      </c>
      <c r="F43" s="18">
        <v>2930764.0073789139</v>
      </c>
      <c r="G43" s="18">
        <v>47792.718119519843</v>
      </c>
      <c r="H43" s="19">
        <f>F43+G43</f>
        <v>2978556.7254984337</v>
      </c>
      <c r="I43" s="18">
        <v>117464.47831070183</v>
      </c>
      <c r="J43" s="18">
        <f t="shared" si="3"/>
        <v>2775994.2883220548</v>
      </c>
      <c r="K43" s="18">
        <f>L43+M43+O43</f>
        <v>2775994.2883220548</v>
      </c>
      <c r="L43" s="18">
        <v>2624725.4046195149</v>
      </c>
      <c r="M43" s="18">
        <v>44012.91633469901</v>
      </c>
      <c r="N43" s="18">
        <v>2668738.3209542139</v>
      </c>
      <c r="O43" s="18">
        <v>107255.96736784103</v>
      </c>
      <c r="P43" s="68"/>
    </row>
    <row r="44" spans="1:16" s="25" customFormat="1" ht="22.5" customHeight="1" x14ac:dyDescent="0.25">
      <c r="A44" s="22" t="s">
        <v>62</v>
      </c>
      <c r="B44" s="16" t="s">
        <v>29</v>
      </c>
      <c r="C44" s="17" t="s">
        <v>63</v>
      </c>
      <c r="D44" s="18">
        <v>6102466.0331900055</v>
      </c>
      <c r="E44" s="19">
        <f>F44+G44+I44</f>
        <v>6102466.0331900055</v>
      </c>
      <c r="F44" s="18">
        <v>6019946.6996491197</v>
      </c>
      <c r="G44" s="18">
        <v>9306.0672863562158</v>
      </c>
      <c r="H44" s="19">
        <f>F44+G44</f>
        <v>6029252.7669354761</v>
      </c>
      <c r="I44" s="18">
        <v>73213.26625452927</v>
      </c>
      <c r="J44" s="18">
        <f t="shared" si="3"/>
        <v>5745354.7262878297</v>
      </c>
      <c r="K44" s="18">
        <f>L44+M44+O44</f>
        <v>5745354.7262878297</v>
      </c>
      <c r="L44" s="18">
        <v>5675930.4082697313</v>
      </c>
      <c r="M44" s="18">
        <v>9532.3910441293974</v>
      </c>
      <c r="N44" s="18">
        <f>L44+M44</f>
        <v>5685462.7993138609</v>
      </c>
      <c r="O44" s="18">
        <v>59891.926973969203</v>
      </c>
      <c r="P44" s="20"/>
    </row>
    <row r="45" spans="1:16" s="21" customFormat="1" ht="29.25" customHeight="1" x14ac:dyDescent="0.25">
      <c r="A45" s="22" t="s">
        <v>64</v>
      </c>
      <c r="B45" s="29" t="s">
        <v>29</v>
      </c>
      <c r="C45" s="30" t="s">
        <v>65</v>
      </c>
      <c r="D45" s="18">
        <f>D46+D47</f>
        <v>627067.3480392748</v>
      </c>
      <c r="E45" s="19">
        <f t="shared" ref="E45" si="11">SUM(E46:E47)</f>
        <v>627067.3480392748</v>
      </c>
      <c r="F45" s="18">
        <f>F46+F47</f>
        <v>600577.87948855408</v>
      </c>
      <c r="G45" s="18">
        <f>G46+G47</f>
        <v>1456.0282620096634</v>
      </c>
      <c r="H45" s="19">
        <f t="shared" ref="H45" si="12">SUM(H46:H47)</f>
        <v>602033.90775056381</v>
      </c>
      <c r="I45" s="18">
        <f>I46+I47</f>
        <v>25033.440288710954</v>
      </c>
      <c r="J45" s="18">
        <f t="shared" si="3"/>
        <v>553627.41999972437</v>
      </c>
      <c r="K45" s="18">
        <f t="shared" ref="K45" si="13">SUM(K46:K47)</f>
        <v>553627.41999972437</v>
      </c>
      <c r="L45" s="18">
        <f>L46+L47</f>
        <v>524884.28730113525</v>
      </c>
      <c r="M45" s="18">
        <f>M46+M47</f>
        <v>1625.360613970232</v>
      </c>
      <c r="N45" s="18">
        <f t="shared" ref="N45" si="14">SUM(N46:N47)</f>
        <v>526509.64791510557</v>
      </c>
      <c r="O45" s="18">
        <f>O46+O47</f>
        <v>27117.77208461882</v>
      </c>
      <c r="P45" s="20"/>
    </row>
    <row r="46" spans="1:16" s="25" customFormat="1" ht="27.75" customHeight="1" x14ac:dyDescent="0.25">
      <c r="A46" s="28" t="s">
        <v>66</v>
      </c>
      <c r="B46" s="16" t="s">
        <v>29</v>
      </c>
      <c r="C46" s="17" t="s">
        <v>67</v>
      </c>
      <c r="D46" s="18">
        <v>295256.11268927483</v>
      </c>
      <c r="E46" s="19">
        <f>F46+G46+I46</f>
        <v>295256.11268927477</v>
      </c>
      <c r="F46" s="18">
        <v>285356.36393855413</v>
      </c>
      <c r="G46" s="18">
        <v>1223.3736120096635</v>
      </c>
      <c r="H46" s="19">
        <f>F46+G46</f>
        <v>286579.73755056382</v>
      </c>
      <c r="I46" s="18">
        <v>8676.3751387109551</v>
      </c>
      <c r="J46" s="18">
        <f t="shared" si="3"/>
        <v>214657.94063972434</v>
      </c>
      <c r="K46" s="18">
        <f>L46+M46+O46</f>
        <v>214657.94063972434</v>
      </c>
      <c r="L46" s="18">
        <v>202786.33382294417</v>
      </c>
      <c r="M46" s="18">
        <v>1172.7796638619029</v>
      </c>
      <c r="N46" s="18">
        <f>L46+M46</f>
        <v>203959.11348680608</v>
      </c>
      <c r="O46" s="18">
        <v>10698.82715291826</v>
      </c>
      <c r="P46" s="20"/>
    </row>
    <row r="47" spans="1:16" s="25" customFormat="1" ht="27.75" customHeight="1" x14ac:dyDescent="0.25">
      <c r="A47" s="28" t="s">
        <v>68</v>
      </c>
      <c r="B47" s="16" t="s">
        <v>29</v>
      </c>
      <c r="C47" s="17" t="s">
        <v>69</v>
      </c>
      <c r="D47" s="18">
        <v>331811.23534999997</v>
      </c>
      <c r="E47" s="19">
        <f>F47+G47+I47</f>
        <v>331811.23534999997</v>
      </c>
      <c r="F47" s="18">
        <v>315221.51555000001</v>
      </c>
      <c r="G47" s="18">
        <v>232.65465</v>
      </c>
      <c r="H47" s="19">
        <f>F47+G47</f>
        <v>315454.17019999999</v>
      </c>
      <c r="I47" s="18">
        <v>16357.065149999997</v>
      </c>
      <c r="J47" s="18">
        <f t="shared" si="3"/>
        <v>338969.47936</v>
      </c>
      <c r="K47" s="18">
        <f>L47+M47+O47</f>
        <v>338969.47936</v>
      </c>
      <c r="L47" s="18">
        <v>322097.95347819111</v>
      </c>
      <c r="M47" s="18">
        <v>452.58095010832915</v>
      </c>
      <c r="N47" s="18">
        <f>L47+M47</f>
        <v>322550.53442829946</v>
      </c>
      <c r="O47" s="18">
        <v>16418.94493170056</v>
      </c>
      <c r="P47" s="20"/>
    </row>
    <row r="48" spans="1:16" s="25" customFormat="1" ht="27.75" customHeight="1" x14ac:dyDescent="0.25">
      <c r="A48" s="22" t="s">
        <v>70</v>
      </c>
      <c r="B48" s="16" t="s">
        <v>29</v>
      </c>
      <c r="C48" s="17" t="s">
        <v>71</v>
      </c>
      <c r="D48" s="18">
        <v>971980.43510999996</v>
      </c>
      <c r="E48" s="19">
        <f>F48+G48+I48</f>
        <v>971980.43510999228</v>
      </c>
      <c r="F48" s="18">
        <v>966630.81724974362</v>
      </c>
      <c r="G48" s="18">
        <v>664.98544651762018</v>
      </c>
      <c r="H48" s="19">
        <f>F48+G48</f>
        <v>967295.80269626121</v>
      </c>
      <c r="I48" s="18">
        <v>4684.6324137311085</v>
      </c>
      <c r="J48" s="18">
        <f t="shared" si="3"/>
        <v>925899.06744000001</v>
      </c>
      <c r="K48" s="18">
        <f>L48+M48+O48</f>
        <v>925899.06744000001</v>
      </c>
      <c r="L48" s="18">
        <v>922756.15451069211</v>
      </c>
      <c r="M48" s="18">
        <v>750.71292669135755</v>
      </c>
      <c r="N48" s="18">
        <v>923506.86743738351</v>
      </c>
      <c r="O48" s="18">
        <v>2392.2000026165251</v>
      </c>
      <c r="P48" s="20"/>
    </row>
    <row r="49" spans="1:16" s="25" customFormat="1" ht="38.25" x14ac:dyDescent="0.25">
      <c r="A49" s="22" t="s">
        <v>72</v>
      </c>
      <c r="B49" s="16" t="s">
        <v>29</v>
      </c>
      <c r="C49" s="17" t="s">
        <v>73</v>
      </c>
      <c r="D49" s="60">
        <v>2726443.6220307252</v>
      </c>
      <c r="E49" s="19">
        <f>F49+G49+I49</f>
        <v>2726443.6220307257</v>
      </c>
      <c r="F49" s="60">
        <v>2574714.860346125</v>
      </c>
      <c r="G49" s="60">
        <v>-9.4301799999925606E-2</v>
      </c>
      <c r="H49" s="19">
        <f>F49+G49</f>
        <v>2574714.7660443252</v>
      </c>
      <c r="I49" s="60">
        <f>D49-F49-G49</f>
        <v>151728.85598640027</v>
      </c>
      <c r="J49" s="60">
        <v>1344019.0223824449</v>
      </c>
      <c r="K49" s="60">
        <f>L49+M49+O49</f>
        <v>1344019.0223824449</v>
      </c>
      <c r="L49" s="60">
        <v>1344018.559317813</v>
      </c>
      <c r="M49" s="60">
        <v>6.800000051043753E-6</v>
      </c>
      <c r="N49" s="60">
        <f>L49+M49</f>
        <v>1344018.5593246131</v>
      </c>
      <c r="O49" s="60">
        <f>J49-L49-M49</f>
        <v>0.46305783191280625</v>
      </c>
      <c r="P49" s="20"/>
    </row>
    <row r="50" spans="1:16" s="25" customFormat="1" ht="27.75" customHeight="1" x14ac:dyDescent="0.25">
      <c r="A50" s="22" t="s">
        <v>74</v>
      </c>
      <c r="B50" s="31" t="s">
        <v>29</v>
      </c>
      <c r="C50" s="31" t="s">
        <v>75</v>
      </c>
      <c r="D50" s="18">
        <f>F50+G50+I50</f>
        <v>5078519.0969097633</v>
      </c>
      <c r="E50" s="19">
        <f>F50+G50+I50</f>
        <v>5078519.0969097633</v>
      </c>
      <c r="F50" s="18">
        <v>4408953.7608866114</v>
      </c>
      <c r="G50" s="18">
        <v>85253.308312690206</v>
      </c>
      <c r="H50" s="19">
        <f>F50+G50</f>
        <v>4494207.0691993013</v>
      </c>
      <c r="I50" s="18">
        <v>584312.02771046199</v>
      </c>
      <c r="J50" s="18">
        <f t="shared" ref="J50" si="15">K50</f>
        <v>5567366.5529528549</v>
      </c>
      <c r="K50" s="18">
        <f>L50+M50+O50</f>
        <v>5567366.5529528549</v>
      </c>
      <c r="L50" s="18">
        <v>5017505.3915275317</v>
      </c>
      <c r="M50" s="18">
        <v>138061.76184964023</v>
      </c>
      <c r="N50" s="18">
        <f>M50+L50</f>
        <v>5155567.1533771716</v>
      </c>
      <c r="O50" s="18">
        <v>411799.399575683</v>
      </c>
      <c r="P50" s="20"/>
    </row>
    <row r="51" spans="1:16" s="21" customFormat="1" ht="38.25" x14ac:dyDescent="0.25">
      <c r="A51" s="15" t="s">
        <v>76</v>
      </c>
      <c r="B51" s="29" t="s">
        <v>29</v>
      </c>
      <c r="C51" s="30" t="s">
        <v>77</v>
      </c>
      <c r="D51" s="18">
        <f>SUM(D52:D56)</f>
        <v>2476762.368943451</v>
      </c>
      <c r="E51" s="19">
        <f t="shared" ref="E51" si="16">SUM(E52:E56)</f>
        <v>2476762.3689434505</v>
      </c>
      <c r="F51" s="18">
        <f>SUM(F52:F56)</f>
        <v>2003300.5963393701</v>
      </c>
      <c r="G51" s="18">
        <f>SUM(G52:G56)</f>
        <v>12671.225738978133</v>
      </c>
      <c r="H51" s="19">
        <f>SUM(H52:H56)</f>
        <v>2015971.8220783481</v>
      </c>
      <c r="I51" s="18">
        <f>SUM(I52:I56)</f>
        <v>460790.54686510237</v>
      </c>
      <c r="J51" s="18">
        <f t="shared" si="3"/>
        <v>3441891.2675686181</v>
      </c>
      <c r="K51" s="18">
        <f t="shared" ref="K51" si="17">SUM(K52:K56)</f>
        <v>3441891.2675686181</v>
      </c>
      <c r="L51" s="18">
        <v>3099042.2231058003</v>
      </c>
      <c r="M51" s="18">
        <v>79920.934017172694</v>
      </c>
      <c r="N51" s="18">
        <v>3178963.1571229734</v>
      </c>
      <c r="O51" s="18">
        <v>262928.11044564465</v>
      </c>
      <c r="P51" s="20"/>
    </row>
    <row r="52" spans="1:16" s="25" customFormat="1" ht="12" customHeight="1" x14ac:dyDescent="0.25">
      <c r="A52" s="22" t="s">
        <v>78</v>
      </c>
      <c r="B52" s="29" t="s">
        <v>29</v>
      </c>
      <c r="C52" s="30" t="s">
        <v>79</v>
      </c>
      <c r="D52" s="18">
        <f>E52</f>
        <v>0</v>
      </c>
      <c r="E52" s="19">
        <f t="shared" ref="E52:E57" si="18">F52+G52+I52</f>
        <v>0</v>
      </c>
      <c r="F52" s="18">
        <v>0</v>
      </c>
      <c r="G52" s="18">
        <v>0</v>
      </c>
      <c r="H52" s="19">
        <f>G52+F52</f>
        <v>0</v>
      </c>
      <c r="I52" s="18">
        <v>0</v>
      </c>
      <c r="J52" s="18">
        <f t="shared" si="3"/>
        <v>0</v>
      </c>
      <c r="K52" s="18">
        <f t="shared" ref="K52:K60" si="19">L52+M52+O52</f>
        <v>0</v>
      </c>
      <c r="L52" s="18">
        <v>0</v>
      </c>
      <c r="M52" s="18">
        <v>0</v>
      </c>
      <c r="N52" s="18">
        <v>0</v>
      </c>
      <c r="O52" s="18">
        <v>0</v>
      </c>
      <c r="P52" s="20"/>
    </row>
    <row r="53" spans="1:16" s="25" customFormat="1" x14ac:dyDescent="0.25">
      <c r="A53" s="22" t="s">
        <v>80</v>
      </c>
      <c r="B53" s="29" t="s">
        <v>29</v>
      </c>
      <c r="C53" s="30" t="s">
        <v>81</v>
      </c>
      <c r="D53" s="18">
        <f t="shared" ref="D53:D57" si="20">E53</f>
        <v>840442.36894345074</v>
      </c>
      <c r="E53" s="19">
        <f t="shared" si="18"/>
        <v>840442.36894345074</v>
      </c>
      <c r="F53" s="18">
        <v>434895.61909604759</v>
      </c>
      <c r="G53" s="18">
        <v>0</v>
      </c>
      <c r="H53" s="19">
        <f>G53+F53</f>
        <v>434895.61909604759</v>
      </c>
      <c r="I53" s="18">
        <v>405546.74984740315</v>
      </c>
      <c r="J53" s="18">
        <f t="shared" si="3"/>
        <v>2029434.2675686178</v>
      </c>
      <c r="K53" s="18">
        <f t="shared" si="19"/>
        <v>2029434.2675686178</v>
      </c>
      <c r="L53" s="18">
        <v>1745191.4608962843</v>
      </c>
      <c r="M53" s="18">
        <v>67414.749000000069</v>
      </c>
      <c r="N53" s="18">
        <v>1812606.2098962844</v>
      </c>
      <c r="O53" s="18">
        <v>216828.05767233338</v>
      </c>
      <c r="P53" s="20"/>
    </row>
    <row r="54" spans="1:16" s="25" customFormat="1" x14ac:dyDescent="0.25">
      <c r="A54" s="22" t="s">
        <v>82</v>
      </c>
      <c r="B54" s="29" t="s">
        <v>29</v>
      </c>
      <c r="C54" s="30" t="s">
        <v>83</v>
      </c>
      <c r="D54" s="18">
        <f t="shared" si="20"/>
        <v>0</v>
      </c>
      <c r="E54" s="19">
        <f t="shared" si="18"/>
        <v>0</v>
      </c>
      <c r="F54" s="18">
        <v>0</v>
      </c>
      <c r="G54" s="18">
        <v>0</v>
      </c>
      <c r="H54" s="19">
        <f>G54+F54</f>
        <v>0</v>
      </c>
      <c r="I54" s="18">
        <v>0</v>
      </c>
      <c r="J54" s="18">
        <f t="shared" si="3"/>
        <v>0</v>
      </c>
      <c r="K54" s="18">
        <f t="shared" si="19"/>
        <v>0</v>
      </c>
      <c r="L54" s="18">
        <v>0</v>
      </c>
      <c r="M54" s="18">
        <v>0</v>
      </c>
      <c r="N54" s="18">
        <v>0</v>
      </c>
      <c r="O54" s="18">
        <v>0</v>
      </c>
      <c r="P54" s="20"/>
    </row>
    <row r="55" spans="1:16" s="25" customFormat="1" ht="51" customHeight="1" x14ac:dyDescent="0.25">
      <c r="A55" s="22" t="s">
        <v>84</v>
      </c>
      <c r="B55" s="29" t="s">
        <v>29</v>
      </c>
      <c r="C55" s="30" t="s">
        <v>85</v>
      </c>
      <c r="D55" s="18">
        <v>274840</v>
      </c>
      <c r="E55" s="19">
        <f t="shared" si="18"/>
        <v>274840</v>
      </c>
      <c r="F55" s="18">
        <v>263458.42942534911</v>
      </c>
      <c r="G55" s="18">
        <v>2697.9600367984312</v>
      </c>
      <c r="H55" s="19">
        <f>G55+F55</f>
        <v>266156.38946214755</v>
      </c>
      <c r="I55" s="18">
        <v>8683.6105378524735</v>
      </c>
      <c r="J55" s="18">
        <f t="shared" si="3"/>
        <v>243905.00000000006</v>
      </c>
      <c r="K55" s="18">
        <f t="shared" si="19"/>
        <v>243905.00000000006</v>
      </c>
      <c r="L55" s="18">
        <v>233103.79471522517</v>
      </c>
      <c r="M55" s="18">
        <v>2456.6877557136404</v>
      </c>
      <c r="N55" s="18">
        <v>235560.48247093882</v>
      </c>
      <c r="O55" s="18">
        <v>8344.517529061226</v>
      </c>
      <c r="P55" s="20"/>
    </row>
    <row r="56" spans="1:16" s="25" customFormat="1" x14ac:dyDescent="0.25">
      <c r="A56" s="22" t="s">
        <v>86</v>
      </c>
      <c r="B56" s="29" t="s">
        <v>29</v>
      </c>
      <c r="C56" s="30" t="s">
        <v>87</v>
      </c>
      <c r="D56" s="18">
        <v>1361480</v>
      </c>
      <c r="E56" s="19">
        <f t="shared" si="18"/>
        <v>1361479.9999999998</v>
      </c>
      <c r="F56" s="18">
        <v>1304946.5478179734</v>
      </c>
      <c r="G56" s="18">
        <v>9973.2657021797022</v>
      </c>
      <c r="H56" s="19">
        <f>G56+F56</f>
        <v>1314919.8135201531</v>
      </c>
      <c r="I56" s="18">
        <v>46560.186479846765</v>
      </c>
      <c r="J56" s="18">
        <f t="shared" si="3"/>
        <v>1168552</v>
      </c>
      <c r="K56" s="18">
        <f t="shared" si="19"/>
        <v>1168552</v>
      </c>
      <c r="L56" s="18">
        <v>1120746.967494291</v>
      </c>
      <c r="M56" s="18">
        <v>10049.497261458984</v>
      </c>
      <c r="N56" s="18">
        <v>1130796.46475575</v>
      </c>
      <c r="O56" s="18">
        <v>37755.535244250044</v>
      </c>
      <c r="P56" s="20"/>
    </row>
    <row r="57" spans="1:16" s="25" customFormat="1" ht="24" customHeight="1" x14ac:dyDescent="0.25">
      <c r="A57" s="22" t="s">
        <v>88</v>
      </c>
      <c r="B57" s="29" t="s">
        <v>29</v>
      </c>
      <c r="C57" s="30" t="s">
        <v>89</v>
      </c>
      <c r="D57" s="18">
        <f t="shared" si="20"/>
        <v>1469206.7129428731</v>
      </c>
      <c r="E57" s="19">
        <f t="shared" si="18"/>
        <v>1469206.7129428731</v>
      </c>
      <c r="F57" s="18">
        <v>970469.22927243309</v>
      </c>
      <c r="G57" s="18">
        <v>339150.2459732428</v>
      </c>
      <c r="H57" s="19">
        <f>F57+G57</f>
        <v>1309619.475245676</v>
      </c>
      <c r="I57" s="18">
        <v>159587.23769719718</v>
      </c>
      <c r="J57" s="18">
        <f t="shared" si="3"/>
        <v>1671830.3930938696</v>
      </c>
      <c r="K57" s="18">
        <f t="shared" si="19"/>
        <v>1671830.3930938696</v>
      </c>
      <c r="L57" s="18">
        <v>1211034.9713163425</v>
      </c>
      <c r="M57" s="18">
        <v>265281.87938812951</v>
      </c>
      <c r="N57" s="18">
        <v>1476316.850704472</v>
      </c>
      <c r="O57" s="18">
        <v>195513.5423893976</v>
      </c>
      <c r="P57" s="20"/>
    </row>
    <row r="58" spans="1:16" s="35" customFormat="1" x14ac:dyDescent="0.25">
      <c r="A58" s="32" t="s">
        <v>90</v>
      </c>
      <c r="B58" s="33"/>
      <c r="C58" s="33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20"/>
    </row>
    <row r="59" spans="1:16" s="25" customFormat="1" ht="30" customHeight="1" x14ac:dyDescent="0.25">
      <c r="A59" s="36" t="s">
        <v>91</v>
      </c>
      <c r="B59" s="37" t="s">
        <v>29</v>
      </c>
      <c r="C59" s="24" t="s">
        <v>92</v>
      </c>
      <c r="D59" s="31">
        <f>E59</f>
        <v>47125621.38807001</v>
      </c>
      <c r="E59" s="38">
        <f>F59+G59+I59</f>
        <v>47125621.38807001</v>
      </c>
      <c r="F59" s="31">
        <v>46039107.370270006</v>
      </c>
      <c r="G59" s="31">
        <v>172882.48711999998</v>
      </c>
      <c r="H59" s="38">
        <f t="shared" ref="H59:H67" si="21">F59+G59</f>
        <v>46211989.857390009</v>
      </c>
      <c r="I59" s="31">
        <v>913631.53068000008</v>
      </c>
      <c r="J59" s="31">
        <f>K59</f>
        <v>44497583.591340005</v>
      </c>
      <c r="K59" s="31">
        <f t="shared" si="19"/>
        <v>44497583.591340005</v>
      </c>
      <c r="L59" s="31">
        <v>43306621.63177</v>
      </c>
      <c r="M59" s="31">
        <v>156469.86059</v>
      </c>
      <c r="N59" s="31">
        <v>43463091.492360003</v>
      </c>
      <c r="O59" s="31">
        <v>1034492.0989800001</v>
      </c>
      <c r="P59" s="20"/>
    </row>
    <row r="60" spans="1:16" s="25" customFormat="1" ht="24" customHeight="1" x14ac:dyDescent="0.25">
      <c r="A60" s="36" t="s">
        <v>93</v>
      </c>
      <c r="B60" s="37" t="s">
        <v>29</v>
      </c>
      <c r="C60" s="24" t="s">
        <v>94</v>
      </c>
      <c r="D60" s="31">
        <f>E60</f>
        <v>7035843.787460003</v>
      </c>
      <c r="E60" s="38">
        <f>F60+G60+I60</f>
        <v>7035843.787460003</v>
      </c>
      <c r="F60" s="31">
        <v>6765772.3835500032</v>
      </c>
      <c r="G60" s="31">
        <v>72242.181890000036</v>
      </c>
      <c r="H60" s="38">
        <f t="shared" si="21"/>
        <v>6838014.5654400028</v>
      </c>
      <c r="I60" s="31">
        <v>197829.22201999999</v>
      </c>
      <c r="J60" s="31">
        <f>K60</f>
        <v>6620252.1801499948</v>
      </c>
      <c r="K60" s="31">
        <f t="shared" si="19"/>
        <v>6620252.1801499948</v>
      </c>
      <c r="L60" s="31">
        <v>6341714.4778099954</v>
      </c>
      <c r="M60" s="31">
        <v>73659.400949999952</v>
      </c>
      <c r="N60" s="31">
        <v>6415373.8787599951</v>
      </c>
      <c r="O60" s="31">
        <v>204878.30139000004</v>
      </c>
      <c r="P60" s="20"/>
    </row>
    <row r="61" spans="1:16" s="25" customFormat="1" ht="45.75" customHeight="1" x14ac:dyDescent="0.25">
      <c r="A61" s="39" t="s">
        <v>95</v>
      </c>
      <c r="B61" s="37" t="s">
        <v>29</v>
      </c>
      <c r="C61" s="24" t="s">
        <v>96</v>
      </c>
      <c r="D61" s="31">
        <v>5836971.6883199988</v>
      </c>
      <c r="E61" s="38">
        <f t="shared" ref="E61" si="22">F61+G61+I61</f>
        <v>5836971.6883199988</v>
      </c>
      <c r="F61" s="31">
        <v>4588633.8446383402</v>
      </c>
      <c r="G61" s="31">
        <v>1028159.0610218141</v>
      </c>
      <c r="H61" s="38">
        <f t="shared" si="21"/>
        <v>5616792.9056601543</v>
      </c>
      <c r="I61" s="31">
        <v>220178.78265984484</v>
      </c>
      <c r="J61" s="31">
        <v>5957657.3511099992</v>
      </c>
      <c r="K61" s="31">
        <v>5957657.3511099992</v>
      </c>
      <c r="L61" s="31">
        <v>5050085.4926771149</v>
      </c>
      <c r="M61" s="31">
        <v>716671.33429540461</v>
      </c>
      <c r="N61" s="31">
        <v>5766756.82697252</v>
      </c>
      <c r="O61" s="31">
        <v>190900.52413747981</v>
      </c>
      <c r="P61" s="20"/>
    </row>
    <row r="62" spans="1:16" s="40" customFormat="1" ht="38.25" x14ac:dyDescent="0.25">
      <c r="A62" s="39" t="s">
        <v>97</v>
      </c>
      <c r="B62" s="37" t="s">
        <v>29</v>
      </c>
      <c r="C62" s="24" t="s">
        <v>98</v>
      </c>
      <c r="D62" s="31">
        <f t="shared" ref="D62:D67" si="23">E62</f>
        <v>3355425.7564099999</v>
      </c>
      <c r="E62" s="38">
        <f>SUM(E63:E66)</f>
        <v>3355425.7564099999</v>
      </c>
      <c r="F62" s="31">
        <f>SUM(F63:F66)</f>
        <v>3355425.7564099999</v>
      </c>
      <c r="G62" s="31">
        <v>0</v>
      </c>
      <c r="H62" s="38">
        <f>SUM(H63:H66)</f>
        <v>3355425.7564099999</v>
      </c>
      <c r="I62" s="31">
        <v>0</v>
      </c>
      <c r="J62" s="31">
        <f t="shared" ref="J62:J67" si="24">K62</f>
        <v>3143039.4762299997</v>
      </c>
      <c r="K62" s="31">
        <f t="shared" ref="K62:K67" si="25">L62+M62+O62</f>
        <v>3143039.4762299997</v>
      </c>
      <c r="L62" s="31">
        <v>3143039.4762299997</v>
      </c>
      <c r="M62" s="31">
        <v>0</v>
      </c>
      <c r="N62" s="31">
        <v>3143039.4762299997</v>
      </c>
      <c r="O62" s="31">
        <v>0</v>
      </c>
      <c r="P62" s="20"/>
    </row>
    <row r="63" spans="1:16" s="25" customFormat="1" x14ac:dyDescent="0.25">
      <c r="A63" s="41" t="s">
        <v>99</v>
      </c>
      <c r="B63" s="37" t="s">
        <v>29</v>
      </c>
      <c r="C63" s="24"/>
      <c r="D63" s="31">
        <f t="shared" si="23"/>
        <v>1045046.16709</v>
      </c>
      <c r="E63" s="38">
        <f>F63+G63+I63</f>
        <v>1045046.16709</v>
      </c>
      <c r="F63" s="31">
        <v>1045046.16709</v>
      </c>
      <c r="G63" s="31">
        <v>0</v>
      </c>
      <c r="H63" s="38">
        <f t="shared" si="21"/>
        <v>1045046.16709</v>
      </c>
      <c r="I63" s="31">
        <v>0</v>
      </c>
      <c r="J63" s="31">
        <f t="shared" si="24"/>
        <v>939036.75012999994</v>
      </c>
      <c r="K63" s="31">
        <f t="shared" si="25"/>
        <v>939036.75012999994</v>
      </c>
      <c r="L63" s="31">
        <v>939036.75012999994</v>
      </c>
      <c r="M63" s="31">
        <v>0</v>
      </c>
      <c r="N63" s="31">
        <v>939036.75012999994</v>
      </c>
      <c r="O63" s="31">
        <v>0</v>
      </c>
      <c r="P63" s="20"/>
    </row>
    <row r="64" spans="1:16" s="25" customFormat="1" ht="18.75" customHeight="1" x14ac:dyDescent="0.25">
      <c r="A64" s="41" t="s">
        <v>100</v>
      </c>
      <c r="B64" s="37" t="s">
        <v>29</v>
      </c>
      <c r="C64" s="24"/>
      <c r="D64" s="31">
        <f t="shared" si="23"/>
        <v>1713018.6598899998</v>
      </c>
      <c r="E64" s="38">
        <f>F64+G64+I64</f>
        <v>1713018.6598899998</v>
      </c>
      <c r="F64" s="31">
        <v>1713018.6598899998</v>
      </c>
      <c r="G64" s="31">
        <v>0</v>
      </c>
      <c r="H64" s="38">
        <f t="shared" si="21"/>
        <v>1713018.6598899998</v>
      </c>
      <c r="I64" s="31">
        <v>0</v>
      </c>
      <c r="J64" s="31">
        <f t="shared" si="24"/>
        <v>1571171.3437099999</v>
      </c>
      <c r="K64" s="31">
        <f t="shared" si="25"/>
        <v>1571171.3437099999</v>
      </c>
      <c r="L64" s="31">
        <v>1571171.3437099999</v>
      </c>
      <c r="M64" s="31">
        <v>0</v>
      </c>
      <c r="N64" s="31">
        <v>1571171.3437099999</v>
      </c>
      <c r="O64" s="31">
        <v>0</v>
      </c>
      <c r="P64" s="20"/>
    </row>
    <row r="65" spans="1:16" s="25" customFormat="1" ht="25.5" x14ac:dyDescent="0.25">
      <c r="A65" s="41" t="s">
        <v>101</v>
      </c>
      <c r="B65" s="37" t="s">
        <v>29</v>
      </c>
      <c r="C65" s="24"/>
      <c r="D65" s="31">
        <f t="shared" si="23"/>
        <v>585916.66241999995</v>
      </c>
      <c r="E65" s="38">
        <f>F65+G65+I65</f>
        <v>585916.66241999995</v>
      </c>
      <c r="F65" s="31">
        <v>585916.66241999995</v>
      </c>
      <c r="G65" s="31">
        <v>0</v>
      </c>
      <c r="H65" s="38">
        <f t="shared" si="21"/>
        <v>585916.66241999995</v>
      </c>
      <c r="I65" s="31">
        <v>0</v>
      </c>
      <c r="J65" s="31">
        <f t="shared" si="24"/>
        <v>627276.59615999996</v>
      </c>
      <c r="K65" s="31">
        <f t="shared" si="25"/>
        <v>627276.59615999996</v>
      </c>
      <c r="L65" s="31">
        <v>627276.59615999996</v>
      </c>
      <c r="M65" s="31">
        <v>0</v>
      </c>
      <c r="N65" s="31">
        <v>627276.59615999996</v>
      </c>
      <c r="O65" s="31">
        <v>0</v>
      </c>
      <c r="P65" s="20"/>
    </row>
    <row r="66" spans="1:16" s="25" customFormat="1" ht="16.5" customHeight="1" x14ac:dyDescent="0.25">
      <c r="A66" s="41" t="s">
        <v>102</v>
      </c>
      <c r="B66" s="37" t="s">
        <v>29</v>
      </c>
      <c r="C66" s="24"/>
      <c r="D66" s="31">
        <f t="shared" si="23"/>
        <v>11444.26701</v>
      </c>
      <c r="E66" s="38">
        <f>F66+G66+I66</f>
        <v>11444.26701</v>
      </c>
      <c r="F66" s="31">
        <v>11444.26701</v>
      </c>
      <c r="G66" s="31">
        <v>0</v>
      </c>
      <c r="H66" s="38">
        <f t="shared" si="21"/>
        <v>11444.26701</v>
      </c>
      <c r="I66" s="31">
        <v>0</v>
      </c>
      <c r="J66" s="31">
        <f t="shared" si="24"/>
        <v>5554.7862300000006</v>
      </c>
      <c r="K66" s="31">
        <f t="shared" si="25"/>
        <v>5554.7862300000006</v>
      </c>
      <c r="L66" s="31">
        <v>5554.7862300000006</v>
      </c>
      <c r="M66" s="31">
        <v>0</v>
      </c>
      <c r="N66" s="31">
        <v>5554.7862300000006</v>
      </c>
      <c r="O66" s="31">
        <v>0</v>
      </c>
      <c r="P66" s="20"/>
    </row>
    <row r="67" spans="1:16" s="25" customFormat="1" ht="38.25" x14ac:dyDescent="0.25">
      <c r="A67" s="41" t="s">
        <v>103</v>
      </c>
      <c r="B67" s="37" t="s">
        <v>29</v>
      </c>
      <c r="C67" s="24" t="s">
        <v>104</v>
      </c>
      <c r="D67" s="31">
        <f t="shared" si="23"/>
        <v>0</v>
      </c>
      <c r="E67" s="38">
        <f>F67+G67+I67</f>
        <v>0</v>
      </c>
      <c r="F67" s="31">
        <v>0</v>
      </c>
      <c r="G67" s="31">
        <v>0</v>
      </c>
      <c r="H67" s="38">
        <f t="shared" si="21"/>
        <v>0</v>
      </c>
      <c r="I67" s="31">
        <v>0</v>
      </c>
      <c r="J67" s="31">
        <f t="shared" si="24"/>
        <v>0</v>
      </c>
      <c r="K67" s="31">
        <f t="shared" si="25"/>
        <v>0</v>
      </c>
      <c r="L67" s="31">
        <v>0</v>
      </c>
      <c r="M67" s="31">
        <v>0</v>
      </c>
      <c r="N67" s="31">
        <v>0</v>
      </c>
      <c r="O67" s="31">
        <v>0</v>
      </c>
      <c r="P67" s="20"/>
    </row>
    <row r="68" spans="1:16" x14ac:dyDescent="0.2">
      <c r="C68" s="55"/>
      <c r="D68" s="55"/>
    </row>
    <row r="69" spans="1:16" s="43" customFormat="1" ht="10.5" x14ac:dyDescent="0.15">
      <c r="A69" s="42" t="s">
        <v>105</v>
      </c>
      <c r="C69" s="63"/>
      <c r="D69" s="63"/>
      <c r="J69" s="44"/>
    </row>
    <row r="70" spans="1:16" s="45" customFormat="1" ht="11.25" x14ac:dyDescent="0.2">
      <c r="A70" s="45" t="s">
        <v>106</v>
      </c>
      <c r="C70" s="64"/>
      <c r="D70" s="64"/>
    </row>
    <row r="71" spans="1:16" s="45" customFormat="1" ht="11.25" x14ac:dyDescent="0.2">
      <c r="A71" s="45" t="s">
        <v>107</v>
      </c>
      <c r="C71" s="64"/>
      <c r="D71" s="64"/>
    </row>
    <row r="72" spans="1:16" s="43" customFormat="1" ht="10.5" x14ac:dyDescent="0.15">
      <c r="A72" s="42" t="s">
        <v>108</v>
      </c>
      <c r="C72" s="63"/>
      <c r="D72" s="63"/>
    </row>
    <row r="73" spans="1:16" s="1" customFormat="1" x14ac:dyDescent="0.2">
      <c r="C73" s="62"/>
      <c r="D73" s="62"/>
      <c r="P73" s="2" t="s">
        <v>109</v>
      </c>
    </row>
    <row r="74" spans="1:16" s="14" customFormat="1" x14ac:dyDescent="0.25">
      <c r="A74" s="47" t="s">
        <v>110</v>
      </c>
      <c r="B74" s="47"/>
      <c r="C74" s="66"/>
      <c r="D74" s="66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</row>
    <row r="75" spans="1:16" s="9" customFormat="1" ht="12.75" customHeight="1" x14ac:dyDescent="0.25">
      <c r="A75" s="81" t="s">
        <v>12</v>
      </c>
      <c r="B75" s="81" t="s">
        <v>13</v>
      </c>
      <c r="C75" s="83" t="s">
        <v>14</v>
      </c>
      <c r="D75" s="83" t="s">
        <v>111</v>
      </c>
      <c r="E75" s="81" t="s">
        <v>16</v>
      </c>
      <c r="F75" s="85" t="s">
        <v>17</v>
      </c>
      <c r="G75" s="86"/>
      <c r="H75" s="86"/>
      <c r="I75" s="87"/>
      <c r="J75" s="81" t="s">
        <v>112</v>
      </c>
      <c r="K75" s="81" t="s">
        <v>19</v>
      </c>
      <c r="L75" s="85" t="s">
        <v>20</v>
      </c>
      <c r="M75" s="86"/>
      <c r="N75" s="86"/>
      <c r="O75" s="87"/>
      <c r="P75" s="72" t="s">
        <v>21</v>
      </c>
    </row>
    <row r="76" spans="1:16" s="9" customFormat="1" ht="77.25" customHeight="1" x14ac:dyDescent="0.25">
      <c r="A76" s="82"/>
      <c r="B76" s="82"/>
      <c r="C76" s="84"/>
      <c r="D76" s="84"/>
      <c r="E76" s="82"/>
      <c r="F76" s="10" t="s">
        <v>22</v>
      </c>
      <c r="G76" s="10" t="s">
        <v>23</v>
      </c>
      <c r="H76" s="10" t="s">
        <v>24</v>
      </c>
      <c r="I76" s="10" t="s">
        <v>25</v>
      </c>
      <c r="J76" s="82"/>
      <c r="K76" s="82"/>
      <c r="L76" s="10" t="s">
        <v>22</v>
      </c>
      <c r="M76" s="10" t="s">
        <v>23</v>
      </c>
      <c r="N76" s="10" t="s">
        <v>24</v>
      </c>
      <c r="O76" s="10" t="s">
        <v>25</v>
      </c>
      <c r="P76" s="73"/>
    </row>
    <row r="77" spans="1:16" s="51" customFormat="1" ht="12.75" customHeight="1" x14ac:dyDescent="0.25">
      <c r="A77" s="48">
        <v>1</v>
      </c>
      <c r="B77" s="49">
        <v>2</v>
      </c>
      <c r="C77" s="67">
        <v>3</v>
      </c>
      <c r="D77" s="67">
        <v>4</v>
      </c>
      <c r="E77" s="49">
        <v>5</v>
      </c>
      <c r="F77" s="49">
        <v>6</v>
      </c>
      <c r="G77" s="49">
        <v>7</v>
      </c>
      <c r="H77" s="50" t="s">
        <v>26</v>
      </c>
      <c r="I77" s="49">
        <v>9</v>
      </c>
      <c r="J77" s="49">
        <v>10</v>
      </c>
      <c r="K77" s="49">
        <v>11</v>
      </c>
      <c r="L77" s="49">
        <v>12</v>
      </c>
      <c r="M77" s="49">
        <v>13</v>
      </c>
      <c r="N77" s="50" t="s">
        <v>27</v>
      </c>
      <c r="O77" s="48">
        <v>15</v>
      </c>
      <c r="P77" s="49">
        <v>16</v>
      </c>
    </row>
    <row r="78" spans="1:16" s="25" customFormat="1" ht="40.5" customHeight="1" x14ac:dyDescent="0.25">
      <c r="A78" s="22" t="s">
        <v>113</v>
      </c>
      <c r="B78" s="37" t="s">
        <v>29</v>
      </c>
      <c r="C78" s="24" t="s">
        <v>114</v>
      </c>
      <c r="D78" s="31">
        <v>13793435.336586617</v>
      </c>
      <c r="E78" s="31">
        <v>13793435.336586617</v>
      </c>
      <c r="F78" s="38" t="s">
        <v>115</v>
      </c>
      <c r="G78" s="38" t="s">
        <v>115</v>
      </c>
      <c r="H78" s="52" t="s">
        <v>115</v>
      </c>
      <c r="I78" s="52" t="s">
        <v>115</v>
      </c>
      <c r="J78" s="31">
        <f>K78</f>
        <v>11673605.265480487</v>
      </c>
      <c r="K78" s="31">
        <v>11673605.265480487</v>
      </c>
      <c r="L78" s="38" t="s">
        <v>115</v>
      </c>
      <c r="M78" s="38" t="s">
        <v>115</v>
      </c>
      <c r="N78" s="52" t="s">
        <v>115</v>
      </c>
      <c r="O78" s="52" t="s">
        <v>115</v>
      </c>
      <c r="P78" s="39"/>
    </row>
    <row r="79" spans="1:16" s="25" customFormat="1" ht="36.75" customHeight="1" x14ac:dyDescent="0.25">
      <c r="A79" s="22" t="s">
        <v>116</v>
      </c>
      <c r="B79" s="37" t="s">
        <v>29</v>
      </c>
      <c r="C79" s="24" t="s">
        <v>117</v>
      </c>
      <c r="D79" s="31" t="s">
        <v>115</v>
      </c>
      <c r="E79" s="38" t="s">
        <v>115</v>
      </c>
      <c r="F79" s="31">
        <v>10033642.946061717</v>
      </c>
      <c r="G79" s="31">
        <v>100150.74429680003</v>
      </c>
      <c r="H79" s="52" t="s">
        <v>115</v>
      </c>
      <c r="I79" s="52" t="s">
        <v>115</v>
      </c>
      <c r="J79" s="38" t="s">
        <v>115</v>
      </c>
      <c r="K79" s="38" t="s">
        <v>115</v>
      </c>
      <c r="L79" s="31">
        <v>8811144.8764898311</v>
      </c>
      <c r="M79" s="31">
        <v>80562.510333601007</v>
      </c>
      <c r="N79" s="52" t="s">
        <v>115</v>
      </c>
      <c r="O79" s="52" t="s">
        <v>115</v>
      </c>
      <c r="P79" s="39"/>
    </row>
    <row r="80" spans="1:16" s="25" customFormat="1" ht="78" customHeight="1" x14ac:dyDescent="0.25">
      <c r="A80" s="22" t="s">
        <v>118</v>
      </c>
      <c r="B80" s="37" t="s">
        <v>29</v>
      </c>
      <c r="C80" s="24" t="s">
        <v>119</v>
      </c>
      <c r="D80" s="31">
        <v>27785374.133220002</v>
      </c>
      <c r="E80" s="38" t="s">
        <v>115</v>
      </c>
      <c r="F80" s="31">
        <v>26730749.939240001</v>
      </c>
      <c r="G80" s="31">
        <v>0</v>
      </c>
      <c r="H80" s="31">
        <v>26730749.939240001</v>
      </c>
      <c r="I80" s="31">
        <v>1054624.19398</v>
      </c>
      <c r="J80" s="31">
        <v>33853575.133220002</v>
      </c>
      <c r="K80" s="38" t="s">
        <v>115</v>
      </c>
      <c r="L80" s="31">
        <v>32164126.939240001</v>
      </c>
      <c r="M80" s="31">
        <v>0</v>
      </c>
      <c r="N80" s="31">
        <v>32164126.939240001</v>
      </c>
      <c r="O80" s="31">
        <v>1689448.19398</v>
      </c>
      <c r="P80" s="39"/>
    </row>
    <row r="81" spans="1:16" s="25" customFormat="1" ht="78" customHeight="1" x14ac:dyDescent="0.25">
      <c r="A81" s="22" t="s">
        <v>120</v>
      </c>
      <c r="B81" s="37" t="s">
        <v>29</v>
      </c>
      <c r="C81" s="24" t="s">
        <v>121</v>
      </c>
      <c r="D81" s="31">
        <v>10523663.85489</v>
      </c>
      <c r="E81" s="38" t="s">
        <v>115</v>
      </c>
      <c r="F81" s="31">
        <v>9808298.7304899991</v>
      </c>
      <c r="G81" s="31">
        <v>0</v>
      </c>
      <c r="H81" s="31">
        <v>9808298.7304899991</v>
      </c>
      <c r="I81" s="31">
        <v>715365.12440000009</v>
      </c>
      <c r="J81" s="31">
        <v>3471303.3073200006</v>
      </c>
      <c r="K81" s="38" t="s">
        <v>115</v>
      </c>
      <c r="L81" s="31">
        <v>3384342.2690100004</v>
      </c>
      <c r="M81" s="31">
        <v>0</v>
      </c>
      <c r="N81" s="31">
        <v>3384342.0690100002</v>
      </c>
      <c r="O81" s="31">
        <v>86961.038310000033</v>
      </c>
      <c r="P81" s="39"/>
    </row>
    <row r="82" spans="1:16" s="25" customFormat="1" x14ac:dyDescent="0.2">
      <c r="A82" s="61" t="s">
        <v>122</v>
      </c>
      <c r="B82" s="37" t="s">
        <v>29</v>
      </c>
      <c r="C82" s="24" t="s">
        <v>123</v>
      </c>
      <c r="D82" s="31" t="s">
        <v>117</v>
      </c>
      <c r="E82" s="31" t="s">
        <v>117</v>
      </c>
      <c r="F82" s="52" t="s">
        <v>115</v>
      </c>
      <c r="G82" s="52" t="s">
        <v>115</v>
      </c>
      <c r="H82" s="31" t="s">
        <v>117</v>
      </c>
      <c r="I82" s="31" t="s">
        <v>117</v>
      </c>
      <c r="J82" s="31" t="s">
        <v>117</v>
      </c>
      <c r="K82" s="31" t="s">
        <v>117</v>
      </c>
      <c r="L82" s="52" t="s">
        <v>115</v>
      </c>
      <c r="M82" s="52" t="s">
        <v>115</v>
      </c>
      <c r="N82" s="31" t="s">
        <v>117</v>
      </c>
      <c r="O82" s="31" t="s">
        <v>117</v>
      </c>
      <c r="P82" s="53"/>
    </row>
    <row r="83" spans="1:16" s="25" customFormat="1" x14ac:dyDescent="0.2">
      <c r="A83" s="61" t="s">
        <v>124</v>
      </c>
      <c r="B83" s="37" t="s">
        <v>29</v>
      </c>
      <c r="C83" s="24" t="s">
        <v>125</v>
      </c>
      <c r="D83" s="31" t="s">
        <v>117</v>
      </c>
      <c r="E83" s="31" t="s">
        <v>117</v>
      </c>
      <c r="F83" s="52" t="s">
        <v>115</v>
      </c>
      <c r="G83" s="52" t="s">
        <v>115</v>
      </c>
      <c r="H83" s="31" t="s">
        <v>117</v>
      </c>
      <c r="I83" s="31" t="s">
        <v>117</v>
      </c>
      <c r="J83" s="31" t="s">
        <v>117</v>
      </c>
      <c r="K83" s="31" t="s">
        <v>117</v>
      </c>
      <c r="L83" s="52" t="s">
        <v>115</v>
      </c>
      <c r="M83" s="52" t="s">
        <v>115</v>
      </c>
      <c r="N83" s="31" t="s">
        <v>117</v>
      </c>
      <c r="O83" s="31" t="s">
        <v>117</v>
      </c>
      <c r="P83" s="54"/>
    </row>
    <row r="84" spans="1:16" s="25" customFormat="1" x14ac:dyDescent="0.2">
      <c r="A84" s="61" t="s">
        <v>126</v>
      </c>
      <c r="B84" s="37" t="s">
        <v>29</v>
      </c>
      <c r="C84" s="24" t="s">
        <v>127</v>
      </c>
      <c r="D84" s="31">
        <v>2584019</v>
      </c>
      <c r="E84" s="31">
        <v>2584019</v>
      </c>
      <c r="F84" s="52" t="s">
        <v>115</v>
      </c>
      <c r="G84" s="52" t="s">
        <v>115</v>
      </c>
      <c r="H84" s="31" t="s">
        <v>115</v>
      </c>
      <c r="I84" s="31" t="s">
        <v>115</v>
      </c>
      <c r="J84" s="31">
        <f>K84</f>
        <v>3367203</v>
      </c>
      <c r="K84" s="31">
        <v>3367203</v>
      </c>
      <c r="L84" s="52" t="s">
        <v>115</v>
      </c>
      <c r="M84" s="52" t="s">
        <v>115</v>
      </c>
      <c r="N84" s="31" t="s">
        <v>115</v>
      </c>
      <c r="O84" s="31" t="s">
        <v>115</v>
      </c>
      <c r="P84" s="53"/>
    </row>
    <row r="85" spans="1:16" x14ac:dyDescent="0.2">
      <c r="A85" s="55"/>
    </row>
    <row r="86" spans="1:16" s="43" customFormat="1" ht="10.5" x14ac:dyDescent="0.15">
      <c r="A86" s="42" t="s">
        <v>105</v>
      </c>
    </row>
    <row r="87" spans="1:16" s="45" customFormat="1" ht="11.25" x14ac:dyDescent="0.2">
      <c r="A87" s="45" t="s">
        <v>106</v>
      </c>
      <c r="L87" s="46"/>
    </row>
    <row r="88" spans="1:16" s="45" customFormat="1" ht="11.25" x14ac:dyDescent="0.2">
      <c r="A88" s="45" t="s">
        <v>107</v>
      </c>
      <c r="L88" s="46"/>
    </row>
    <row r="89" spans="1:16" x14ac:dyDescent="0.2">
      <c r="F89" s="5"/>
    </row>
    <row r="90" spans="1:16" x14ac:dyDescent="0.2">
      <c r="A90" s="3" t="s">
        <v>128</v>
      </c>
      <c r="L90" s="79"/>
      <c r="M90" s="79"/>
      <c r="N90" s="79"/>
      <c r="P90" s="56"/>
    </row>
    <row r="91" spans="1:16" x14ac:dyDescent="0.2">
      <c r="L91" s="80" t="s">
        <v>129</v>
      </c>
      <c r="M91" s="80"/>
      <c r="N91" s="80"/>
      <c r="P91" s="57" t="s">
        <v>130</v>
      </c>
    </row>
    <row r="92" spans="1:16" x14ac:dyDescent="0.2">
      <c r="A92" s="3" t="s">
        <v>131</v>
      </c>
      <c r="L92" s="79"/>
      <c r="M92" s="79"/>
      <c r="N92" s="79"/>
      <c r="P92" s="56"/>
    </row>
    <row r="93" spans="1:16" x14ac:dyDescent="0.2">
      <c r="L93" s="80" t="s">
        <v>129</v>
      </c>
      <c r="M93" s="80"/>
      <c r="N93" s="80"/>
      <c r="P93" s="57" t="s">
        <v>130</v>
      </c>
    </row>
    <row r="97" spans="4:15" x14ac:dyDescent="0.2"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4:15" ht="15.75" customHeight="1" x14ac:dyDescent="0.2"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</row>
    <row r="99" spans="4:15" x14ac:dyDescent="0.2">
      <c r="D99" s="58"/>
      <c r="E99" s="59"/>
      <c r="F99" s="58"/>
      <c r="G99" s="58"/>
      <c r="H99" s="58"/>
      <c r="I99" s="58"/>
      <c r="J99" s="58"/>
      <c r="K99" s="58"/>
      <c r="L99" s="58"/>
      <c r="M99" s="58"/>
      <c r="N99" s="58"/>
      <c r="O99" s="58"/>
    </row>
  </sheetData>
  <mergeCells count="31">
    <mergeCell ref="L92:N92"/>
    <mergeCell ref="L93:N93"/>
    <mergeCell ref="J75:J76"/>
    <mergeCell ref="K75:K76"/>
    <mergeCell ref="L75:O75"/>
    <mergeCell ref="P75:P76"/>
    <mergeCell ref="L90:N90"/>
    <mergeCell ref="L91:N91"/>
    <mergeCell ref="P18:P19"/>
    <mergeCell ref="A75:A76"/>
    <mergeCell ref="B75:B76"/>
    <mergeCell ref="C75:C76"/>
    <mergeCell ref="D75:D76"/>
    <mergeCell ref="E75:E76"/>
    <mergeCell ref="F75:I75"/>
    <mergeCell ref="L14:N14"/>
    <mergeCell ref="A18:A19"/>
    <mergeCell ref="B18:B19"/>
    <mergeCell ref="C18:C19"/>
    <mergeCell ref="D18:D19"/>
    <mergeCell ref="E18:E19"/>
    <mergeCell ref="F18:I18"/>
    <mergeCell ref="J18:J19"/>
    <mergeCell ref="K18:K19"/>
    <mergeCell ref="L18:O18"/>
    <mergeCell ref="L15:N15"/>
    <mergeCell ref="A3:P3"/>
    <mergeCell ref="A4:P4"/>
    <mergeCell ref="L11:N11"/>
    <mergeCell ref="L12:N12"/>
    <mergeCell ref="L13:N13"/>
  </mergeCells>
  <pageMargins left="0.78740157480314965" right="0.70866141732283472" top="0.59055118110236227" bottom="0.39370078740157483" header="0.19685039370078741" footer="0.19685039370078741"/>
  <pageSetup paperSize="8" scale="47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1.6 </vt:lpstr>
      <vt:lpstr>'табл. 1.6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cp:lastPrinted>2023-04-20T11:15:17Z</cp:lastPrinted>
  <dcterms:created xsi:type="dcterms:W3CDTF">2019-04-02T13:01:18Z</dcterms:created>
  <dcterms:modified xsi:type="dcterms:W3CDTF">2024-08-16T06:30:38Z</dcterms:modified>
</cp:coreProperties>
</file>